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업무의 모든것\★학적업무\001.다전공\2026학년도\2학기\1.시행계획\"/>
    </mc:Choice>
  </mc:AlternateContent>
  <bookViews>
    <workbookView xWindow="0" yWindow="0" windowWidth="27855" windowHeight="12870"/>
  </bookViews>
  <sheets>
    <sheet name="복수전공" sheetId="1" r:id="rId1"/>
    <sheet name="부전공" sheetId="13" r:id="rId2"/>
    <sheet name="연합·연계전공" sheetId="5" r:id="rId3"/>
  </sheets>
  <definedNames>
    <definedName name="_xlnm._FilterDatabase" localSheetId="0" hidden="1">복수전공!$A$6:$P$110</definedName>
    <definedName name="_xlnm._FilterDatabase" localSheetId="1" hidden="1">부전공!$A$6:$P$110</definedName>
    <definedName name="_xlnm._FilterDatabase" localSheetId="2" hidden="1">연합·연계전공!$A$5:$K$30</definedName>
    <definedName name="_xlnm.Print_Area" localSheetId="0">복수전공!$A$1:$N$110</definedName>
    <definedName name="_xlnm.Print_Area" localSheetId="1">부전공!$A$1:$N$110</definedName>
    <definedName name="_xlnm.Print_Titles" localSheetId="0">복수전공!$4:$6</definedName>
    <definedName name="_xlnm.Print_Titles" localSheetId="1">부전공!$4:$6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5" l="1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6" i="5"/>
  <c r="G7" i="13" l="1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K75" i="1" l="1"/>
  <c r="M75" i="1" s="1"/>
  <c r="L74" i="1"/>
  <c r="M74" i="1"/>
  <c r="L75" i="1"/>
  <c r="G75" i="1" l="1"/>
  <c r="H75" i="1" s="1"/>
  <c r="G74" i="1"/>
  <c r="H74" i="1" s="1"/>
  <c r="G76" i="1"/>
  <c r="H76" i="1" s="1"/>
  <c r="H75" i="13"/>
  <c r="G76" i="13"/>
  <c r="H76" i="13" s="1"/>
  <c r="L75" i="13"/>
  <c r="K75" i="13"/>
  <c r="M75" i="13" s="1"/>
  <c r="D110" i="1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7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7" i="1"/>
  <c r="L94" i="13" l="1"/>
  <c r="K94" i="13"/>
  <c r="M94" i="13" s="1"/>
  <c r="H94" i="13"/>
  <c r="M93" i="13"/>
  <c r="L93" i="13"/>
  <c r="K93" i="13"/>
  <c r="H93" i="13"/>
  <c r="L92" i="13"/>
  <c r="K92" i="13"/>
  <c r="M92" i="13" s="1"/>
  <c r="H92" i="13"/>
  <c r="L91" i="13"/>
  <c r="K91" i="13"/>
  <c r="M91" i="13" s="1"/>
  <c r="H91" i="13"/>
  <c r="L90" i="13"/>
  <c r="K90" i="13"/>
  <c r="M90" i="13" s="1"/>
  <c r="H90" i="13"/>
  <c r="K90" i="1"/>
  <c r="M90" i="1" s="1"/>
  <c r="K91" i="1"/>
  <c r="M91" i="1" s="1"/>
  <c r="K92" i="1"/>
  <c r="M92" i="1" s="1"/>
  <c r="K93" i="1"/>
  <c r="M93" i="1" s="1"/>
  <c r="K94" i="1"/>
  <c r="M94" i="1" s="1"/>
  <c r="H94" i="1"/>
  <c r="H93" i="1"/>
  <c r="H92" i="1"/>
  <c r="H91" i="1"/>
  <c r="H90" i="1"/>
  <c r="H82" i="1" l="1"/>
  <c r="H80" i="1"/>
  <c r="H82" i="13"/>
  <c r="H80" i="13"/>
  <c r="L7" i="13"/>
  <c r="H20" i="1" l="1"/>
  <c r="K20" i="1"/>
  <c r="M20" i="1" s="1"/>
  <c r="H21" i="1"/>
  <c r="K21" i="1"/>
  <c r="M21" i="1" s="1"/>
  <c r="J110" i="13" l="1"/>
  <c r="I110" i="13"/>
  <c r="G110" i="13"/>
  <c r="F110" i="13"/>
  <c r="E110" i="13"/>
  <c r="L109" i="13"/>
  <c r="K109" i="13"/>
  <c r="M109" i="13" s="1"/>
  <c r="H109" i="13"/>
  <c r="L108" i="13"/>
  <c r="K108" i="13"/>
  <c r="M108" i="13" s="1"/>
  <c r="H108" i="13"/>
  <c r="L107" i="13"/>
  <c r="K107" i="13"/>
  <c r="M107" i="13" s="1"/>
  <c r="H107" i="13"/>
  <c r="L106" i="13"/>
  <c r="K106" i="13"/>
  <c r="M106" i="13" s="1"/>
  <c r="H106" i="13"/>
  <c r="L105" i="13"/>
  <c r="K105" i="13"/>
  <c r="M105" i="13" s="1"/>
  <c r="H105" i="13"/>
  <c r="L104" i="13"/>
  <c r="K104" i="13"/>
  <c r="M104" i="13" s="1"/>
  <c r="H104" i="13"/>
  <c r="L103" i="13"/>
  <c r="K103" i="13"/>
  <c r="M103" i="13" s="1"/>
  <c r="H103" i="13"/>
  <c r="L102" i="13"/>
  <c r="K102" i="13"/>
  <c r="M102" i="13" s="1"/>
  <c r="H102" i="13"/>
  <c r="L101" i="13"/>
  <c r="K101" i="13"/>
  <c r="M101" i="13" s="1"/>
  <c r="H101" i="13"/>
  <c r="L100" i="13"/>
  <c r="K100" i="13"/>
  <c r="M100" i="13" s="1"/>
  <c r="H100" i="13"/>
  <c r="L99" i="13"/>
  <c r="K99" i="13"/>
  <c r="M99" i="13" s="1"/>
  <c r="H99" i="13"/>
  <c r="L98" i="13"/>
  <c r="K98" i="13"/>
  <c r="M98" i="13" s="1"/>
  <c r="H98" i="13"/>
  <c r="L97" i="13"/>
  <c r="K97" i="13"/>
  <c r="M97" i="13" s="1"/>
  <c r="H97" i="13"/>
  <c r="L96" i="13"/>
  <c r="K96" i="13"/>
  <c r="M96" i="13" s="1"/>
  <c r="H96" i="13"/>
  <c r="L95" i="13"/>
  <c r="K95" i="13"/>
  <c r="M95" i="13" s="1"/>
  <c r="H95" i="13"/>
  <c r="L89" i="13"/>
  <c r="K89" i="13"/>
  <c r="M89" i="13" s="1"/>
  <c r="H89" i="13"/>
  <c r="L88" i="13"/>
  <c r="K88" i="13"/>
  <c r="M88" i="13" s="1"/>
  <c r="H88" i="13"/>
  <c r="L87" i="13"/>
  <c r="K87" i="13"/>
  <c r="M87" i="13" s="1"/>
  <c r="H87" i="13"/>
  <c r="L86" i="13"/>
  <c r="K86" i="13"/>
  <c r="M86" i="13" s="1"/>
  <c r="H86" i="13"/>
  <c r="L85" i="13"/>
  <c r="K85" i="13"/>
  <c r="M85" i="13" s="1"/>
  <c r="H85" i="13"/>
  <c r="L84" i="13"/>
  <c r="K84" i="13"/>
  <c r="M84" i="13" s="1"/>
  <c r="H84" i="13"/>
  <c r="L83" i="13"/>
  <c r="K83" i="13"/>
  <c r="M83" i="13" s="1"/>
  <c r="L82" i="13"/>
  <c r="K82" i="13"/>
  <c r="M82" i="13" s="1"/>
  <c r="L81" i="13"/>
  <c r="K81" i="13"/>
  <c r="M81" i="13" s="1"/>
  <c r="L80" i="13"/>
  <c r="K80" i="13"/>
  <c r="M80" i="13" s="1"/>
  <c r="L79" i="13"/>
  <c r="K79" i="13"/>
  <c r="M79" i="13" s="1"/>
  <c r="H79" i="13"/>
  <c r="L78" i="13"/>
  <c r="K78" i="13"/>
  <c r="M78" i="13" s="1"/>
  <c r="H78" i="13"/>
  <c r="L77" i="13"/>
  <c r="K77" i="13"/>
  <c r="M77" i="13" s="1"/>
  <c r="H77" i="13"/>
  <c r="L76" i="13"/>
  <c r="K76" i="13"/>
  <c r="M76" i="13" s="1"/>
  <c r="L74" i="13"/>
  <c r="K74" i="13"/>
  <c r="M74" i="13" s="1"/>
  <c r="H74" i="13"/>
  <c r="L73" i="13"/>
  <c r="K73" i="13"/>
  <c r="M73" i="13" s="1"/>
  <c r="H73" i="13"/>
  <c r="L72" i="13"/>
  <c r="K72" i="13"/>
  <c r="M72" i="13" s="1"/>
  <c r="H72" i="13"/>
  <c r="L71" i="13"/>
  <c r="K71" i="13"/>
  <c r="M71" i="13" s="1"/>
  <c r="H71" i="13"/>
  <c r="L70" i="13"/>
  <c r="K70" i="13"/>
  <c r="M70" i="13" s="1"/>
  <c r="H70" i="13"/>
  <c r="L69" i="13"/>
  <c r="K69" i="13"/>
  <c r="M69" i="13" s="1"/>
  <c r="H69" i="13"/>
  <c r="L68" i="13"/>
  <c r="K68" i="13"/>
  <c r="M68" i="13" s="1"/>
  <c r="H68" i="13"/>
  <c r="L67" i="13"/>
  <c r="K67" i="13"/>
  <c r="M67" i="13" s="1"/>
  <c r="H67" i="13"/>
  <c r="L66" i="13"/>
  <c r="K66" i="13"/>
  <c r="M66" i="13" s="1"/>
  <c r="H66" i="13"/>
  <c r="L65" i="13"/>
  <c r="K65" i="13"/>
  <c r="M65" i="13" s="1"/>
  <c r="H65" i="13"/>
  <c r="L64" i="13"/>
  <c r="K64" i="13"/>
  <c r="M64" i="13" s="1"/>
  <c r="H64" i="13"/>
  <c r="L63" i="13"/>
  <c r="K63" i="13"/>
  <c r="M63" i="13" s="1"/>
  <c r="H63" i="13"/>
  <c r="L62" i="13"/>
  <c r="K62" i="13"/>
  <c r="M62" i="13" s="1"/>
  <c r="H62" i="13"/>
  <c r="L61" i="13"/>
  <c r="K61" i="13"/>
  <c r="M61" i="13" s="1"/>
  <c r="H61" i="13"/>
  <c r="L60" i="13"/>
  <c r="K60" i="13"/>
  <c r="M60" i="13" s="1"/>
  <c r="H60" i="13"/>
  <c r="L59" i="13"/>
  <c r="K59" i="13"/>
  <c r="M59" i="13" s="1"/>
  <c r="H59" i="13"/>
  <c r="L58" i="13"/>
  <c r="K58" i="13"/>
  <c r="M58" i="13" s="1"/>
  <c r="H58" i="13"/>
  <c r="L57" i="13"/>
  <c r="K57" i="13"/>
  <c r="M57" i="13" s="1"/>
  <c r="H57" i="13"/>
  <c r="L56" i="13"/>
  <c r="K56" i="13"/>
  <c r="M56" i="13" s="1"/>
  <c r="H56" i="13"/>
  <c r="L55" i="13"/>
  <c r="K55" i="13"/>
  <c r="M55" i="13" s="1"/>
  <c r="H55" i="13"/>
  <c r="L54" i="13"/>
  <c r="K54" i="13"/>
  <c r="M54" i="13" s="1"/>
  <c r="H54" i="13"/>
  <c r="L53" i="13"/>
  <c r="K53" i="13"/>
  <c r="M53" i="13" s="1"/>
  <c r="H53" i="13"/>
  <c r="L52" i="13"/>
  <c r="K52" i="13"/>
  <c r="M52" i="13" s="1"/>
  <c r="H52" i="13"/>
  <c r="L51" i="13"/>
  <c r="K51" i="13"/>
  <c r="M51" i="13" s="1"/>
  <c r="H51" i="13"/>
  <c r="L50" i="13"/>
  <c r="K50" i="13"/>
  <c r="M50" i="13" s="1"/>
  <c r="H50" i="13"/>
  <c r="L49" i="13"/>
  <c r="K49" i="13"/>
  <c r="M49" i="13" s="1"/>
  <c r="L48" i="13"/>
  <c r="K48" i="13"/>
  <c r="M48" i="13" s="1"/>
  <c r="H48" i="13"/>
  <c r="L47" i="13"/>
  <c r="K47" i="13"/>
  <c r="M47" i="13" s="1"/>
  <c r="H47" i="13"/>
  <c r="L46" i="13"/>
  <c r="K46" i="13"/>
  <c r="M46" i="13" s="1"/>
  <c r="H46" i="13"/>
  <c r="L45" i="13"/>
  <c r="K45" i="13"/>
  <c r="M45" i="13" s="1"/>
  <c r="H45" i="13"/>
  <c r="L44" i="13"/>
  <c r="K44" i="13"/>
  <c r="M44" i="13" s="1"/>
  <c r="H44" i="13"/>
  <c r="L43" i="13"/>
  <c r="K43" i="13"/>
  <c r="M43" i="13" s="1"/>
  <c r="H43" i="13"/>
  <c r="L42" i="13"/>
  <c r="K42" i="13"/>
  <c r="M42" i="13" s="1"/>
  <c r="H42" i="13"/>
  <c r="L41" i="13"/>
  <c r="K41" i="13"/>
  <c r="M41" i="13" s="1"/>
  <c r="H41" i="13"/>
  <c r="L40" i="13"/>
  <c r="K40" i="13"/>
  <c r="M40" i="13" s="1"/>
  <c r="H40" i="13"/>
  <c r="L39" i="13"/>
  <c r="K39" i="13"/>
  <c r="M39" i="13" s="1"/>
  <c r="H39" i="13"/>
  <c r="L38" i="13"/>
  <c r="K38" i="13"/>
  <c r="M38" i="13" s="1"/>
  <c r="H38" i="13"/>
  <c r="L37" i="13"/>
  <c r="K37" i="13"/>
  <c r="M37" i="13" s="1"/>
  <c r="H37" i="13"/>
  <c r="L36" i="13"/>
  <c r="K36" i="13"/>
  <c r="M36" i="13" s="1"/>
  <c r="H36" i="13"/>
  <c r="L35" i="13"/>
  <c r="K35" i="13"/>
  <c r="M35" i="13" s="1"/>
  <c r="H35" i="13"/>
  <c r="L34" i="13"/>
  <c r="K34" i="13"/>
  <c r="M34" i="13" s="1"/>
  <c r="H34" i="13"/>
  <c r="L33" i="13"/>
  <c r="K33" i="13"/>
  <c r="M33" i="13" s="1"/>
  <c r="H33" i="13"/>
  <c r="L32" i="13"/>
  <c r="K32" i="13"/>
  <c r="M32" i="13" s="1"/>
  <c r="H32" i="13"/>
  <c r="L31" i="13"/>
  <c r="K31" i="13"/>
  <c r="M31" i="13" s="1"/>
  <c r="H31" i="13"/>
  <c r="L30" i="13"/>
  <c r="K30" i="13"/>
  <c r="M30" i="13" s="1"/>
  <c r="H30" i="13"/>
  <c r="L29" i="13"/>
  <c r="K29" i="13"/>
  <c r="M29" i="13" s="1"/>
  <c r="H29" i="13"/>
  <c r="L28" i="13"/>
  <c r="K28" i="13"/>
  <c r="M28" i="13" s="1"/>
  <c r="H28" i="13"/>
  <c r="L27" i="13"/>
  <c r="K27" i="13"/>
  <c r="M27" i="13" s="1"/>
  <c r="H27" i="13"/>
  <c r="L26" i="13"/>
  <c r="K26" i="13"/>
  <c r="M26" i="13" s="1"/>
  <c r="L25" i="13"/>
  <c r="K25" i="13"/>
  <c r="M25" i="13" s="1"/>
  <c r="H25" i="13"/>
  <c r="L24" i="13"/>
  <c r="K24" i="13"/>
  <c r="M24" i="13" s="1"/>
  <c r="H24" i="13"/>
  <c r="L23" i="13"/>
  <c r="K23" i="13"/>
  <c r="M23" i="13" s="1"/>
  <c r="H23" i="13"/>
  <c r="L22" i="13"/>
  <c r="K22" i="13"/>
  <c r="M22" i="13" s="1"/>
  <c r="H22" i="13"/>
  <c r="L21" i="13"/>
  <c r="K21" i="13"/>
  <c r="M21" i="13" s="1"/>
  <c r="H21" i="13"/>
  <c r="L20" i="13"/>
  <c r="K20" i="13"/>
  <c r="M20" i="13" s="1"/>
  <c r="H20" i="13"/>
  <c r="L19" i="13"/>
  <c r="K19" i="13"/>
  <c r="M19" i="13" s="1"/>
  <c r="H19" i="13"/>
  <c r="L18" i="13"/>
  <c r="K18" i="13"/>
  <c r="M18" i="13" s="1"/>
  <c r="H18" i="13"/>
  <c r="L17" i="13"/>
  <c r="K17" i="13"/>
  <c r="M17" i="13" s="1"/>
  <c r="H17" i="13"/>
  <c r="L16" i="13"/>
  <c r="K16" i="13"/>
  <c r="M16" i="13" s="1"/>
  <c r="H16" i="13"/>
  <c r="L15" i="13"/>
  <c r="K15" i="13"/>
  <c r="M15" i="13" s="1"/>
  <c r="H15" i="13"/>
  <c r="L14" i="13"/>
  <c r="K14" i="13"/>
  <c r="M14" i="13" s="1"/>
  <c r="H14" i="13"/>
  <c r="L13" i="13"/>
  <c r="K13" i="13"/>
  <c r="M13" i="13" s="1"/>
  <c r="H13" i="13"/>
  <c r="L12" i="13"/>
  <c r="K12" i="13"/>
  <c r="M12" i="13" s="1"/>
  <c r="H12" i="13"/>
  <c r="L11" i="13"/>
  <c r="K11" i="13"/>
  <c r="M11" i="13" s="1"/>
  <c r="H11" i="13"/>
  <c r="L10" i="13"/>
  <c r="K10" i="13"/>
  <c r="M10" i="13" s="1"/>
  <c r="L9" i="13"/>
  <c r="K9" i="13"/>
  <c r="M9" i="13" s="1"/>
  <c r="L8" i="13"/>
  <c r="K8" i="13"/>
  <c r="M8" i="13" s="1"/>
  <c r="K7" i="13"/>
  <c r="M7" i="13" s="1"/>
  <c r="H7" i="13"/>
  <c r="K8" i="1"/>
  <c r="M8" i="1" s="1"/>
  <c r="K9" i="1"/>
  <c r="M9" i="1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K32" i="1"/>
  <c r="M32" i="1" s="1"/>
  <c r="K33" i="1"/>
  <c r="M33" i="1" s="1"/>
  <c r="K34" i="1"/>
  <c r="M34" i="1" s="1"/>
  <c r="K35" i="1"/>
  <c r="M35" i="1" s="1"/>
  <c r="K36" i="1"/>
  <c r="M36" i="1" s="1"/>
  <c r="K37" i="1"/>
  <c r="M37" i="1" s="1"/>
  <c r="K38" i="1"/>
  <c r="M38" i="1" s="1"/>
  <c r="K39" i="1"/>
  <c r="M39" i="1" s="1"/>
  <c r="K40" i="1"/>
  <c r="M40" i="1" s="1"/>
  <c r="K41" i="1"/>
  <c r="M41" i="1" s="1"/>
  <c r="K42" i="1"/>
  <c r="M42" i="1" s="1"/>
  <c r="K43" i="1"/>
  <c r="M43" i="1" s="1"/>
  <c r="K44" i="1"/>
  <c r="M44" i="1" s="1"/>
  <c r="K45" i="1"/>
  <c r="M45" i="1" s="1"/>
  <c r="K46" i="1"/>
  <c r="M46" i="1" s="1"/>
  <c r="K47" i="1"/>
  <c r="M47" i="1" s="1"/>
  <c r="K48" i="1"/>
  <c r="M48" i="1" s="1"/>
  <c r="K49" i="1"/>
  <c r="M49" i="1" s="1"/>
  <c r="K50" i="1"/>
  <c r="M50" i="1" s="1"/>
  <c r="K51" i="1"/>
  <c r="M51" i="1" s="1"/>
  <c r="K52" i="1"/>
  <c r="M52" i="1" s="1"/>
  <c r="K53" i="1"/>
  <c r="M53" i="1" s="1"/>
  <c r="K54" i="1"/>
  <c r="M54" i="1" s="1"/>
  <c r="K55" i="1"/>
  <c r="M55" i="1" s="1"/>
  <c r="K56" i="1"/>
  <c r="M56" i="1" s="1"/>
  <c r="K57" i="1"/>
  <c r="M57" i="1" s="1"/>
  <c r="K58" i="1"/>
  <c r="M58" i="1" s="1"/>
  <c r="K59" i="1"/>
  <c r="M59" i="1" s="1"/>
  <c r="K60" i="1"/>
  <c r="M60" i="1" s="1"/>
  <c r="K61" i="1"/>
  <c r="M61" i="1" s="1"/>
  <c r="K62" i="1"/>
  <c r="M62" i="1" s="1"/>
  <c r="K63" i="1"/>
  <c r="M63" i="1" s="1"/>
  <c r="K64" i="1"/>
  <c r="M64" i="1" s="1"/>
  <c r="K65" i="1"/>
  <c r="M65" i="1" s="1"/>
  <c r="K66" i="1"/>
  <c r="M66" i="1" s="1"/>
  <c r="K67" i="1"/>
  <c r="M67" i="1" s="1"/>
  <c r="K68" i="1"/>
  <c r="M68" i="1" s="1"/>
  <c r="K69" i="1"/>
  <c r="M69" i="1" s="1"/>
  <c r="K70" i="1"/>
  <c r="M70" i="1" s="1"/>
  <c r="K71" i="1"/>
  <c r="M71" i="1" s="1"/>
  <c r="K72" i="1"/>
  <c r="M72" i="1" s="1"/>
  <c r="K73" i="1"/>
  <c r="M73" i="1" s="1"/>
  <c r="K74" i="1"/>
  <c r="K76" i="1"/>
  <c r="M76" i="1" s="1"/>
  <c r="K77" i="1"/>
  <c r="M77" i="1" s="1"/>
  <c r="K78" i="1"/>
  <c r="M78" i="1" s="1"/>
  <c r="K79" i="1"/>
  <c r="M79" i="1" s="1"/>
  <c r="K80" i="1"/>
  <c r="M80" i="1" s="1"/>
  <c r="K81" i="1"/>
  <c r="M81" i="1" s="1"/>
  <c r="K82" i="1"/>
  <c r="M82" i="1" s="1"/>
  <c r="K83" i="1"/>
  <c r="M83" i="1" s="1"/>
  <c r="K84" i="1"/>
  <c r="M84" i="1" s="1"/>
  <c r="K85" i="1"/>
  <c r="M85" i="1" s="1"/>
  <c r="K86" i="1"/>
  <c r="M86" i="1" s="1"/>
  <c r="K87" i="1"/>
  <c r="M87" i="1" s="1"/>
  <c r="K88" i="1"/>
  <c r="M88" i="1" s="1"/>
  <c r="K89" i="1"/>
  <c r="M89" i="1" s="1"/>
  <c r="K95" i="1"/>
  <c r="M95" i="1" s="1"/>
  <c r="K96" i="1"/>
  <c r="M96" i="1" s="1"/>
  <c r="K97" i="1"/>
  <c r="M97" i="1" s="1"/>
  <c r="K98" i="1"/>
  <c r="M98" i="1" s="1"/>
  <c r="K99" i="1"/>
  <c r="M99" i="1" s="1"/>
  <c r="K100" i="1"/>
  <c r="M100" i="1" s="1"/>
  <c r="K101" i="1"/>
  <c r="M101" i="1" s="1"/>
  <c r="K102" i="1"/>
  <c r="M102" i="1" s="1"/>
  <c r="K103" i="1"/>
  <c r="M103" i="1" s="1"/>
  <c r="K104" i="1"/>
  <c r="M104" i="1" s="1"/>
  <c r="K105" i="1"/>
  <c r="M105" i="1" s="1"/>
  <c r="K106" i="1"/>
  <c r="M106" i="1" s="1"/>
  <c r="K107" i="1"/>
  <c r="M107" i="1" s="1"/>
  <c r="K108" i="1"/>
  <c r="M108" i="1" s="1"/>
  <c r="K109" i="1"/>
  <c r="M109" i="1" s="1"/>
  <c r="K7" i="1"/>
  <c r="M7" i="1" s="1"/>
  <c r="L110" i="13" l="1"/>
  <c r="H110" i="13"/>
  <c r="K110" i="13"/>
  <c r="M110" i="13" s="1"/>
  <c r="F110" i="1"/>
  <c r="H84" i="1"/>
  <c r="H85" i="1"/>
  <c r="H86" i="1"/>
  <c r="H87" i="1"/>
  <c r="H88" i="1"/>
  <c r="H89" i="1"/>
  <c r="J110" i="1"/>
  <c r="I110" i="1"/>
  <c r="L110" i="1" l="1"/>
  <c r="K110" i="1"/>
  <c r="M110" i="1" s="1"/>
  <c r="G110" i="1"/>
  <c r="E110" i="1" l="1"/>
  <c r="H7" i="1" l="1"/>
  <c r="H25" i="1" l="1"/>
  <c r="H48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7" i="1"/>
  <c r="H78" i="1"/>
  <c r="H79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27" i="1" l="1"/>
  <c r="H24" i="1"/>
  <c r="H12" i="1"/>
  <c r="H13" i="1"/>
  <c r="H14" i="1"/>
  <c r="H15" i="1"/>
  <c r="H16" i="1"/>
  <c r="H17" i="1"/>
  <c r="H18" i="1"/>
  <c r="H19" i="1"/>
  <c r="H22" i="1"/>
  <c r="H23" i="1"/>
  <c r="H11" i="1"/>
  <c r="H110" i="1" l="1"/>
</calcChain>
</file>

<file path=xl/comments1.xml><?xml version="1.0" encoding="utf-8"?>
<comments xmlns="http://schemas.openxmlformats.org/spreadsheetml/2006/main">
  <authors>
    <author>user</author>
  </authors>
  <commentList>
    <comment ref="D4" authorId="0" shapeId="0">
      <text>
        <r>
          <rPr>
            <sz val="9"/>
            <color indexed="81"/>
            <rFont val="돋움"/>
            <family val="3"/>
            <charset val="129"/>
          </rPr>
          <t>전년도</t>
        </r>
        <r>
          <rPr>
            <sz val="9"/>
            <color indexed="81"/>
            <rFont val="Tahoma"/>
            <family val="2"/>
          </rPr>
          <t>(2025</t>
        </r>
        <r>
          <rPr>
            <sz val="9"/>
            <color indexed="81"/>
            <rFont val="돋움"/>
            <family val="3"/>
            <charset val="129"/>
          </rPr>
          <t>학년도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입학정원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</text>
    </comment>
    <comment ref="N5" authorId="0" shapeId="0">
      <text>
        <r>
          <rPr>
            <sz val="9"/>
            <color indexed="81"/>
            <rFont val="돋움"/>
            <family val="3"/>
            <charset val="129"/>
          </rPr>
          <t>선발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계획인원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변경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감원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P5" authorId="0" shapeId="0">
      <text>
        <r>
          <rPr>
            <sz val="9"/>
            <color indexed="81"/>
            <rFont val="돋움"/>
            <family val="3"/>
            <charset val="129"/>
          </rPr>
          <t>예시</t>
        </r>
        <r>
          <rPr>
            <sz val="9"/>
            <color indexed="81"/>
            <rFont val="Tahoma"/>
            <family val="2"/>
          </rPr>
          <t xml:space="preserve">:
· </t>
        </r>
        <r>
          <rPr>
            <sz val="9"/>
            <color indexed="81"/>
            <rFont val="돋움"/>
            <family val="3"/>
            <charset val="129"/>
          </rPr>
          <t>정성적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평가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반영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수학계획서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영
·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문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이과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계열의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특성을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반영하여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둠
·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선이수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교과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가산점
·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전공설계지원센터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전공상담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가산점
</t>
        </r>
      </text>
    </comment>
    <comment ref="F6" authorId="0" shapeId="0">
      <text>
        <r>
          <rPr>
            <sz val="9"/>
            <color indexed="81"/>
            <rFont val="Tahoma"/>
            <family val="2"/>
          </rPr>
          <t>2025.9</t>
        </r>
        <r>
          <rPr>
            <sz val="9"/>
            <color indexed="81"/>
            <rFont val="돋움"/>
            <family val="3"/>
            <charset val="129"/>
          </rPr>
          <t>월에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제출한</t>
        </r>
        <r>
          <rPr>
            <sz val="9"/>
            <color indexed="81"/>
            <rFont val="Tahoma"/>
            <family val="2"/>
          </rPr>
          <t xml:space="preserve"> 2026</t>
        </r>
        <r>
          <rPr>
            <sz val="9"/>
            <color indexed="81"/>
            <rFont val="돋움"/>
            <family val="3"/>
            <charset val="129"/>
          </rPr>
          <t>학년도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학기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예정인원에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변동이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수정하신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음영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A48" authorId="0" shapeId="0">
      <text>
        <r>
          <rPr>
            <sz val="9"/>
            <color indexed="81"/>
            <rFont val="돋움"/>
            <family val="3"/>
            <charset val="129"/>
          </rPr>
          <t>광역 정원 36명은 학과별 광역모집 정원에 따라 배분하였음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4" authorId="0" shapeId="0">
      <text>
        <r>
          <rPr>
            <sz val="9"/>
            <color indexed="81"/>
            <rFont val="돋움"/>
            <family val="3"/>
            <charset val="129"/>
          </rPr>
          <t>전년도</t>
        </r>
        <r>
          <rPr>
            <sz val="9"/>
            <color indexed="81"/>
            <rFont val="Tahoma"/>
            <family val="2"/>
          </rPr>
          <t>(2025</t>
        </r>
        <r>
          <rPr>
            <sz val="9"/>
            <color indexed="81"/>
            <rFont val="돋움"/>
            <family val="3"/>
            <charset val="129"/>
          </rPr>
          <t>학년도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입학정원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</text>
    </comment>
    <comment ref="N5" authorId="0" shapeId="0">
      <text>
        <r>
          <rPr>
            <sz val="9"/>
            <color indexed="81"/>
            <rFont val="돋움"/>
            <family val="3"/>
            <charset val="129"/>
          </rPr>
          <t>선발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계획인원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변경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감원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P5" authorId="0" shapeId="0">
      <text>
        <r>
          <rPr>
            <sz val="9"/>
            <color indexed="81"/>
            <rFont val="돋움"/>
            <family val="3"/>
            <charset val="129"/>
          </rPr>
          <t>예시</t>
        </r>
        <r>
          <rPr>
            <sz val="9"/>
            <color indexed="81"/>
            <rFont val="Tahoma"/>
            <family val="2"/>
          </rPr>
          <t xml:space="preserve">:
· </t>
        </r>
        <r>
          <rPr>
            <sz val="9"/>
            <color indexed="81"/>
            <rFont val="돋움"/>
            <family val="3"/>
            <charset val="129"/>
          </rPr>
          <t>정성적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평가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반영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수학계획서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영
·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문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이과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계열의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특성을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반영하여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둠
·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선이수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교과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가산점
·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전공설계지원센터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전공상담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가산점
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2025.9</t>
        </r>
        <r>
          <rPr>
            <b/>
            <sz val="9"/>
            <color indexed="81"/>
            <rFont val="돋움"/>
            <family val="3"/>
            <charset val="129"/>
          </rPr>
          <t>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제출한</t>
        </r>
        <r>
          <rPr>
            <b/>
            <sz val="9"/>
            <color indexed="81"/>
            <rFont val="Tahoma"/>
            <family val="2"/>
          </rPr>
          <t xml:space="preserve"> 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학기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예정인원에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변동이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음영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A48" authorId="0" shapeId="0">
      <text>
        <r>
          <rPr>
            <sz val="9"/>
            <color indexed="81"/>
            <rFont val="돋움"/>
            <family val="3"/>
            <charset val="129"/>
          </rPr>
          <t>광역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정원</t>
        </r>
        <r>
          <rPr>
            <sz val="9"/>
            <color indexed="81"/>
            <rFont val="Tahoma"/>
            <family val="2"/>
          </rPr>
          <t xml:space="preserve"> 36</t>
        </r>
        <r>
          <rPr>
            <sz val="9"/>
            <color indexed="81"/>
            <rFont val="돋움"/>
            <family val="3"/>
            <charset val="129"/>
          </rPr>
          <t>명은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학과별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광역모집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배분하였음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F5" authorId="0" shapeId="0">
      <text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학기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예정인원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I5" authorId="0" shapeId="0">
      <text>
        <r>
          <rPr>
            <sz val="9"/>
            <color indexed="81"/>
            <rFont val="돋움"/>
            <family val="3"/>
            <charset val="129"/>
          </rPr>
          <t>정원내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선발인원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<sst xmlns="http://schemas.openxmlformats.org/spreadsheetml/2006/main" count="764" uniqueCount="279">
  <si>
    <t>대학(원)</t>
  </si>
  <si>
    <t>학과(부)</t>
  </si>
  <si>
    <t>전공</t>
  </si>
  <si>
    <t>인문대학</t>
  </si>
  <si>
    <t>아시아언어문명학부</t>
  </si>
  <si>
    <t>인도언어문명전공</t>
  </si>
  <si>
    <t>동남아시아언어문명전공</t>
  </si>
  <si>
    <t>서아시아언어문명전공</t>
  </si>
  <si>
    <t>일본언어문명전공</t>
  </si>
  <si>
    <t>국어국문학과</t>
  </si>
  <si>
    <t>국어국문학전공</t>
  </si>
  <si>
    <t>중어중문학과</t>
  </si>
  <si>
    <t>중어중문학전공</t>
  </si>
  <si>
    <t>영어영문학과</t>
  </si>
  <si>
    <t>영어영문학전공</t>
  </si>
  <si>
    <t>불어불문학과</t>
  </si>
  <si>
    <t>불어불문학전공</t>
  </si>
  <si>
    <t>독어독문학과</t>
  </si>
  <si>
    <t>독어독문학전공</t>
  </si>
  <si>
    <t>노어노문학과</t>
  </si>
  <si>
    <t>노어노문학전공</t>
  </si>
  <si>
    <t>서어서문학과</t>
  </si>
  <si>
    <t>서어서문학전공</t>
  </si>
  <si>
    <t>언어학과</t>
  </si>
  <si>
    <t>언어학전공</t>
  </si>
  <si>
    <t>동양사학전공</t>
  </si>
  <si>
    <t>서양사학전공</t>
  </si>
  <si>
    <t>철학과</t>
  </si>
  <si>
    <t>철학전공</t>
  </si>
  <si>
    <t>종교학과</t>
  </si>
  <si>
    <t>종교학전공</t>
  </si>
  <si>
    <t>미학전공</t>
  </si>
  <si>
    <t>고고미술사학과</t>
  </si>
  <si>
    <t>고고학전공</t>
  </si>
  <si>
    <t>미술사학전공</t>
  </si>
  <si>
    <t>사회과학대학</t>
  </si>
  <si>
    <t>사회학과</t>
  </si>
  <si>
    <t>사회학전공</t>
  </si>
  <si>
    <t>인류학과</t>
  </si>
  <si>
    <t>인류학전공</t>
  </si>
  <si>
    <t>심리학과</t>
  </si>
  <si>
    <t>심리학전공</t>
  </si>
  <si>
    <t>지리학과</t>
  </si>
  <si>
    <t>지리학전공</t>
  </si>
  <si>
    <t>사회복지학과</t>
  </si>
  <si>
    <t>사회복지학전공</t>
  </si>
  <si>
    <t>언론정보학과</t>
  </si>
  <si>
    <t>언론정보학전공</t>
  </si>
  <si>
    <t>경제학부</t>
  </si>
  <si>
    <t>경제학전공</t>
  </si>
  <si>
    <t>정치외교학부</t>
  </si>
  <si>
    <t>정치학전공</t>
  </si>
  <si>
    <t>외교학전공</t>
  </si>
  <si>
    <t>경영대학</t>
  </si>
  <si>
    <t>경영학과</t>
  </si>
  <si>
    <t>경영학전공</t>
  </si>
  <si>
    <t>자연과학대학</t>
  </si>
  <si>
    <t>통계학과</t>
  </si>
  <si>
    <t>통계학전공</t>
  </si>
  <si>
    <t>수리과학부</t>
  </si>
  <si>
    <t>수리과학전공</t>
  </si>
  <si>
    <t>화학부</t>
  </si>
  <si>
    <t>생명과학부</t>
  </si>
  <si>
    <t>생명과학전공</t>
  </si>
  <si>
    <t>지구환경과학부</t>
  </si>
  <si>
    <t>지구환경과학전공</t>
  </si>
  <si>
    <t>물리·천문학부</t>
  </si>
  <si>
    <t>물리학전공</t>
  </si>
  <si>
    <t>천문학전공</t>
  </si>
  <si>
    <t>생활과학대학</t>
  </si>
  <si>
    <t>식품영양학과</t>
  </si>
  <si>
    <t>식품영양학전공</t>
  </si>
  <si>
    <t>의류학과</t>
  </si>
  <si>
    <t>의류학전공</t>
  </si>
  <si>
    <t>소비자아동학부</t>
  </si>
  <si>
    <t>소비자학전공</t>
  </si>
  <si>
    <t>아동가족학전공</t>
  </si>
  <si>
    <t>공과대학</t>
  </si>
  <si>
    <t>건축학과</t>
  </si>
  <si>
    <t>건축학과 건축학전공(5년제)</t>
  </si>
  <si>
    <t>건축학과 건축공학전공</t>
  </si>
  <si>
    <t>산업공학과</t>
  </si>
  <si>
    <t>산업공학전공</t>
  </si>
  <si>
    <t>원자핵공학과</t>
  </si>
  <si>
    <t>원자핵공학전공</t>
  </si>
  <si>
    <t>조선해양공학과</t>
  </si>
  <si>
    <t>조선해양공학전공</t>
  </si>
  <si>
    <t>컴퓨터공학부</t>
  </si>
  <si>
    <t>컴퓨터공학전공</t>
  </si>
  <si>
    <t>전기·정보공학부</t>
  </si>
  <si>
    <t>전기·정보공학전공</t>
  </si>
  <si>
    <t>재료공학부</t>
  </si>
  <si>
    <t>건설환경공학부</t>
  </si>
  <si>
    <t>건설환경공학전공</t>
  </si>
  <si>
    <t>화학생물공학부</t>
  </si>
  <si>
    <t>화학생물공학전공</t>
  </si>
  <si>
    <t>에너지자원공학과</t>
  </si>
  <si>
    <t>에너지자원공학전공</t>
  </si>
  <si>
    <t>기계공학부</t>
  </si>
  <si>
    <t>기계공학전공</t>
  </si>
  <si>
    <t>항공우주공학과</t>
  </si>
  <si>
    <t>항공우주공학전공</t>
  </si>
  <si>
    <t>농업생명과학대학</t>
  </si>
  <si>
    <t>식물생산과학부</t>
  </si>
  <si>
    <t>산업인력개발학전공</t>
  </si>
  <si>
    <t>작물생명과학전공</t>
  </si>
  <si>
    <t>원예생명공학전공</t>
  </si>
  <si>
    <t>응용생물화학부</t>
  </si>
  <si>
    <t>응용생명화학전공</t>
  </si>
  <si>
    <t>응용생물학전공</t>
  </si>
  <si>
    <t>농경제사회학부</t>
  </si>
  <si>
    <t>농업·자원경제학전공</t>
  </si>
  <si>
    <t>지역정보학전공</t>
  </si>
  <si>
    <t>산림과학부</t>
  </si>
  <si>
    <t>산림환경학전공</t>
  </si>
  <si>
    <t>환경재료과학전공</t>
  </si>
  <si>
    <t>식품·동물생명공학부</t>
  </si>
  <si>
    <t>식품생명공학전공</t>
  </si>
  <si>
    <t>동물생명공학전공</t>
  </si>
  <si>
    <t>바이오시스템·소재학부</t>
  </si>
  <si>
    <t>바이오시스템공학전공</t>
  </si>
  <si>
    <t>바이오소재공학전공</t>
  </si>
  <si>
    <t>조경·지역시스템공학부</t>
  </si>
  <si>
    <t>조경학전공</t>
  </si>
  <si>
    <t>지역시스템공학전공</t>
  </si>
  <si>
    <t>미술대학</t>
  </si>
  <si>
    <t>동양화과</t>
  </si>
  <si>
    <t>동양화전공</t>
  </si>
  <si>
    <t>서양화과</t>
  </si>
  <si>
    <t>서양화전공</t>
  </si>
  <si>
    <t>조소과</t>
  </si>
  <si>
    <t>조소전공</t>
  </si>
  <si>
    <t>공예과</t>
  </si>
  <si>
    <t>도자공예전공</t>
  </si>
  <si>
    <t>금속공예전공</t>
  </si>
  <si>
    <t>디자인과</t>
  </si>
  <si>
    <t>시각디자인전공</t>
  </si>
  <si>
    <t>산업디자인전공</t>
  </si>
  <si>
    <t>음악대학</t>
  </si>
  <si>
    <t>성악과</t>
  </si>
  <si>
    <t>성악전공</t>
  </si>
  <si>
    <t>작곡과</t>
  </si>
  <si>
    <t>작곡전공</t>
  </si>
  <si>
    <t>피아노전공</t>
  </si>
  <si>
    <t>국악과</t>
  </si>
  <si>
    <t>국악전공</t>
  </si>
  <si>
    <t>사범대학</t>
  </si>
  <si>
    <t>교육학과</t>
  </si>
  <si>
    <t>교육학전공</t>
  </si>
  <si>
    <t>국어교육과</t>
  </si>
  <si>
    <t>국어교육전공</t>
  </si>
  <si>
    <t>영어교육과</t>
  </si>
  <si>
    <t>영어교육전공</t>
  </si>
  <si>
    <t>불어교육과</t>
  </si>
  <si>
    <t>불어교육전공</t>
  </si>
  <si>
    <t>독어교육과</t>
  </si>
  <si>
    <t>독어교육전공</t>
  </si>
  <si>
    <t>사회교육과</t>
  </si>
  <si>
    <t>사회교육전공</t>
  </si>
  <si>
    <t>역사교육과</t>
  </si>
  <si>
    <t>역사교육전공</t>
  </si>
  <si>
    <t>지리교육과</t>
  </si>
  <si>
    <t>지리교육전공</t>
  </si>
  <si>
    <t>윤리교육과</t>
  </si>
  <si>
    <t>윤리교육전공</t>
  </si>
  <si>
    <t>수학교육과</t>
  </si>
  <si>
    <t>수학교육전공</t>
  </si>
  <si>
    <t>물리교육과</t>
  </si>
  <si>
    <t>물리교육전공</t>
  </si>
  <si>
    <t>화학교육과</t>
  </si>
  <si>
    <t>화학교육전공</t>
  </si>
  <si>
    <t>생물교육과</t>
  </si>
  <si>
    <t>생물교육전공</t>
  </si>
  <si>
    <t>지구과학교육과</t>
  </si>
  <si>
    <t>지구과학교육전공</t>
  </si>
  <si>
    <t>체육교육과</t>
  </si>
  <si>
    <t>체육교육전공</t>
  </si>
  <si>
    <t>과정</t>
  </si>
  <si>
    <t>연합전공 동아시아비교인문학</t>
  </si>
  <si>
    <t>연합전공 정보문화학</t>
  </si>
  <si>
    <t>연합전공 벤처경영학</t>
  </si>
  <si>
    <t>연합전공 계산과학</t>
  </si>
  <si>
    <t>연합전공 기술경영</t>
  </si>
  <si>
    <t>연합전공 인공지능</t>
  </si>
  <si>
    <t>연합전공 인공지능반도체공학</t>
  </si>
  <si>
    <t>연합전공 지능형통신</t>
  </si>
  <si>
    <t>연합전공 영상매체예술</t>
  </si>
  <si>
    <t>연계전공 고전문헌학</t>
  </si>
  <si>
    <t>연계전공 러시아학</t>
  </si>
  <si>
    <t>연계전공 라틴아메리카학</t>
  </si>
  <si>
    <t>연계전공 인문데이터과학</t>
  </si>
  <si>
    <t>연계전공 유럽지역학</t>
  </si>
  <si>
    <t>연계전공 일본학</t>
  </si>
  <si>
    <t>연계전공 뇌-마음-행동</t>
  </si>
  <si>
    <t>연계전공 금융수학</t>
  </si>
  <si>
    <t>연계전공 과학기술학</t>
  </si>
  <si>
    <t>전공</t>
    <phoneticPr fontId="7" type="noConversion"/>
  </si>
  <si>
    <t>연간 정원</t>
    <phoneticPr fontId="7" type="noConversion"/>
  </si>
  <si>
    <t>1학기</t>
    <phoneticPr fontId="7" type="noConversion"/>
  </si>
  <si>
    <t>선발 계획인원</t>
    <phoneticPr fontId="7" type="noConversion"/>
  </si>
  <si>
    <t>지원자수</t>
    <phoneticPr fontId="7" type="noConversion"/>
  </si>
  <si>
    <t>전기·정보공학부</t>
    <phoneticPr fontId="7" type="noConversion"/>
  </si>
  <si>
    <t>분석</t>
    <phoneticPr fontId="6" type="noConversion"/>
  </si>
  <si>
    <t>화학전공</t>
    <phoneticPr fontId="6" type="noConversion"/>
  </si>
  <si>
    <t>재료공학전공</t>
    <phoneticPr fontId="6" type="noConversion"/>
  </si>
  <si>
    <t>미학과</t>
    <phoneticPr fontId="6" type="noConversion"/>
  </si>
  <si>
    <t>연계전공 금융경제</t>
    <phoneticPr fontId="6" type="noConversion"/>
  </si>
  <si>
    <t>피아노과</t>
    <phoneticPr fontId="6" type="noConversion"/>
  </si>
  <si>
    <t>음악대학</t>
    <phoneticPr fontId="6" type="noConversion"/>
  </si>
  <si>
    <t>음악학과</t>
    <phoneticPr fontId="6" type="noConversion"/>
  </si>
  <si>
    <t>음악학전공</t>
    <phoneticPr fontId="6" type="noConversion"/>
  </si>
  <si>
    <t>음악대학</t>
    <phoneticPr fontId="6" type="noConversion"/>
  </si>
  <si>
    <t>관현악과</t>
    <phoneticPr fontId="6" type="noConversion"/>
  </si>
  <si>
    <t>관현악전공</t>
    <phoneticPr fontId="6" type="noConversion"/>
  </si>
  <si>
    <t>선발결과</t>
    <phoneticPr fontId="6" type="noConversion"/>
  </si>
  <si>
    <t>계(평균)</t>
    <phoneticPr fontId="6" type="noConversion"/>
  </si>
  <si>
    <t>선발 계획 인원</t>
    <phoneticPr fontId="6" type="noConversion"/>
  </si>
  <si>
    <t>선발 계획 인원</t>
    <phoneticPr fontId="6" type="noConversion"/>
  </si>
  <si>
    <t>증원</t>
    <phoneticPr fontId="6" type="noConversion"/>
  </si>
  <si>
    <t>기타 선발기준</t>
    <phoneticPr fontId="6" type="noConversion"/>
  </si>
  <si>
    <t>감원</t>
    <phoneticPr fontId="6" type="noConversion"/>
  </si>
  <si>
    <t xml:space="preserve">(학점 외 기준 도입 시 작성) </t>
    <phoneticPr fontId="6" type="noConversion"/>
  </si>
  <si>
    <t xml:space="preserve"> * 표 서식 임의 변경 금지</t>
    <phoneticPr fontId="6" type="noConversion"/>
  </si>
  <si>
    <t>선발자수</t>
    <phoneticPr fontId="7" type="noConversion"/>
  </si>
  <si>
    <t>비고
(정원외 선발인원 기재)</t>
    <phoneticPr fontId="6" type="noConversion"/>
  </si>
  <si>
    <t xml:space="preserve"> * 표 서식 임의 변경 금지</t>
    <phoneticPr fontId="6" type="noConversion"/>
  </si>
  <si>
    <t>역사학부</t>
  </si>
  <si>
    <t>역사학부</t>
    <phoneticPr fontId="6" type="noConversion"/>
  </si>
  <si>
    <t>역사학부</t>
    <phoneticPr fontId="6" type="noConversion"/>
  </si>
  <si>
    <t>역사학부</t>
    <phoneticPr fontId="6" type="noConversion"/>
  </si>
  <si>
    <t>한국사학전공</t>
  </si>
  <si>
    <t>한국사학전공</t>
    <phoneticPr fontId="6" type="noConversion"/>
  </si>
  <si>
    <t>철학과</t>
    <phoneticPr fontId="6" type="noConversion"/>
  </si>
  <si>
    <t>서어서문학과</t>
    <phoneticPr fontId="6" type="noConversion"/>
  </si>
  <si>
    <t>연계전공 영화영상학</t>
    <phoneticPr fontId="6" type="noConversion"/>
  </si>
  <si>
    <t>연합전공
(11개)</t>
    <phoneticPr fontId="7" type="noConversion"/>
  </si>
  <si>
    <t>선발자
(E)</t>
    <phoneticPr fontId="7" type="noConversion"/>
  </si>
  <si>
    <t>선발자
(E)</t>
    <phoneticPr fontId="7" type="noConversion"/>
  </si>
  <si>
    <t>미선발
(F)</t>
    <phoneticPr fontId="7" type="noConversion"/>
  </si>
  <si>
    <t>지원자수
(G=E+F)</t>
    <phoneticPr fontId="6" type="noConversion"/>
  </si>
  <si>
    <t>1학기
(B)</t>
    <phoneticPr fontId="6" type="noConversion"/>
  </si>
  <si>
    <t>2학기
(C)</t>
    <phoneticPr fontId="6" type="noConversion"/>
  </si>
  <si>
    <t>계
(D=B+C)</t>
    <phoneticPr fontId="7" type="noConversion"/>
  </si>
  <si>
    <t>정원대비
(D/A)</t>
    <phoneticPr fontId="6" type="noConversion"/>
  </si>
  <si>
    <t>생활과학대학</t>
    <phoneticPr fontId="6" type="noConversion"/>
  </si>
  <si>
    <t>의류학과</t>
    <phoneticPr fontId="6" type="noConversion"/>
  </si>
  <si>
    <t>연계전공 리테일</t>
    <phoneticPr fontId="6" type="noConversion"/>
  </si>
  <si>
    <t>연계전공 한국학</t>
    <phoneticPr fontId="6" type="noConversion"/>
  </si>
  <si>
    <t>연계전공
(14개)</t>
    <phoneticPr fontId="7" type="noConversion"/>
  </si>
  <si>
    <t>학부대학</t>
    <phoneticPr fontId="6" type="noConversion"/>
  </si>
  <si>
    <t>학부대학</t>
    <phoneticPr fontId="6" type="noConversion"/>
  </si>
  <si>
    <t>연합전공 글로벌환경경영학</t>
    <phoneticPr fontId="6" type="noConversion"/>
  </si>
  <si>
    <t>첨단융합학부</t>
    <phoneticPr fontId="6" type="noConversion"/>
  </si>
  <si>
    <t>디지털헬스케어</t>
    <phoneticPr fontId="6" type="noConversion"/>
  </si>
  <si>
    <t>융합데이터과학</t>
    <phoneticPr fontId="6" type="noConversion"/>
  </si>
  <si>
    <t>지속가능기술</t>
    <phoneticPr fontId="6" type="noConversion"/>
  </si>
  <si>
    <t>차세대지능형반도체</t>
    <phoneticPr fontId="6" type="noConversion"/>
  </si>
  <si>
    <t>혁신신약</t>
    <phoneticPr fontId="6" type="noConversion"/>
  </si>
  <si>
    <t>역사학부</t>
    <phoneticPr fontId="6" type="noConversion"/>
  </si>
  <si>
    <t>연합전공 정치-경제-철학</t>
    <phoneticPr fontId="6" type="noConversion"/>
  </si>
  <si>
    <r>
      <t xml:space="preserve">□ 2026학년도 2학기 </t>
    </r>
    <r>
      <rPr>
        <sz val="18"/>
        <color indexed="12"/>
        <rFont val="HY견고딕"/>
        <family val="1"/>
        <charset val="129"/>
      </rPr>
      <t>복수전공</t>
    </r>
    <r>
      <rPr>
        <sz val="18"/>
        <color indexed="8"/>
        <rFont val="HY견고딕"/>
        <family val="1"/>
        <charset val="129"/>
      </rPr>
      <t xml:space="preserve"> 선발 현황 총괄표</t>
    </r>
    <phoneticPr fontId="7" type="noConversion"/>
  </si>
  <si>
    <t>전년도
입학정원
(A)</t>
    <phoneticPr fontId="7" type="noConversion"/>
  </si>
  <si>
    <r>
      <t xml:space="preserve">276
(학과(부)별 정원은 17명으로 계산: 276/16개 학과(부))
</t>
    </r>
    <r>
      <rPr>
        <sz val="10"/>
        <color theme="1"/>
        <rFont val="맑은 고딕"/>
        <family val="3"/>
        <charset val="129"/>
      </rPr>
      <t xml:space="preserve">※ 역사학부는 입학정원을 감안하여 각 전공을 1개 학과로 계산하였음 </t>
    </r>
    <phoneticPr fontId="6" type="noConversion"/>
  </si>
  <si>
    <t>충원률
(E/C)</t>
    <phoneticPr fontId="6" type="noConversion"/>
  </si>
  <si>
    <t>경쟁률
(G/C)</t>
    <phoneticPr fontId="6" type="noConversion"/>
  </si>
  <si>
    <t>선발기준 변동 사항</t>
    <phoneticPr fontId="7" type="noConversion"/>
  </si>
  <si>
    <r>
      <t xml:space="preserve">□ 2026학년도 2학기 </t>
    </r>
    <r>
      <rPr>
        <sz val="18"/>
        <color indexed="12"/>
        <rFont val="HY견고딕"/>
        <family val="1"/>
        <charset val="129"/>
      </rPr>
      <t>부전공</t>
    </r>
    <r>
      <rPr>
        <sz val="18"/>
        <color indexed="8"/>
        <rFont val="HY견고딕"/>
        <family val="1"/>
        <charset val="129"/>
      </rPr>
      <t xml:space="preserve"> 선발 현황 총괄표</t>
    </r>
    <phoneticPr fontId="7" type="noConversion"/>
  </si>
  <si>
    <t>선발기준 변동 사항</t>
    <phoneticPr fontId="7" type="noConversion"/>
  </si>
  <si>
    <t>스마트시스템과학과</t>
    <phoneticPr fontId="6" type="noConversion"/>
  </si>
  <si>
    <t>스마트시스템과학전공</t>
    <phoneticPr fontId="6" type="noConversion"/>
  </si>
  <si>
    <t>스마트시스템과학과</t>
    <phoneticPr fontId="6" type="noConversion"/>
  </si>
  <si>
    <t>-</t>
    <phoneticPr fontId="6" type="noConversion"/>
  </si>
  <si>
    <t>-</t>
    <phoneticPr fontId="6" type="noConversion"/>
  </si>
  <si>
    <t>독어독문학과</t>
    <phoneticPr fontId="6" type="noConversion"/>
  </si>
  <si>
    <t>연계전공 공연예술학</t>
    <phoneticPr fontId="6" type="noConversion"/>
  </si>
  <si>
    <r>
      <t xml:space="preserve">□ 2026학년도 2학기 </t>
    </r>
    <r>
      <rPr>
        <sz val="18"/>
        <color rgb="FF0000FF"/>
        <rFont val="HY견고딕"/>
        <family val="1"/>
        <charset val="129"/>
      </rPr>
      <t>연합·연계전공</t>
    </r>
    <r>
      <rPr>
        <sz val="18"/>
        <color indexed="8"/>
        <rFont val="HY견고딕"/>
        <family val="1"/>
        <charset val="129"/>
      </rPr>
      <t xml:space="preserve"> 선발 현황 총괄표</t>
    </r>
    <phoneticPr fontId="7" type="noConversion"/>
  </si>
  <si>
    <t>2학기</t>
    <phoneticPr fontId="7" type="noConversion"/>
  </si>
  <si>
    <t>선발인원</t>
    <phoneticPr fontId="7" type="noConversion"/>
  </si>
  <si>
    <t>1학기 + 2학기 선발 충원율
(연간 정원 대비)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</si>
</sst>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_-* #,##0.00_-;\-* #,##0.00_-;_-* &quot;-&quot;_-;_-@_-"/>
  </numFmts>
  <fonts count="2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HY견고딕"/>
      <family val="1"/>
      <charset val="129"/>
    </font>
    <font>
      <sz val="18"/>
      <color indexed="12"/>
      <name val="HY견고딕"/>
      <family val="1"/>
      <charset val="129"/>
    </font>
    <font>
      <sz val="18"/>
      <color indexed="8"/>
      <name val="HY견고딕"/>
      <family val="1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0"/>
      <color theme="8" tint="-0.499984740745262"/>
      <name val="맑은 고딕"/>
      <family val="3"/>
      <charset val="129"/>
      <scheme val="minor"/>
    </font>
    <font>
      <sz val="11"/>
      <color theme="8" tint="-0.499984740745262"/>
      <name val="맑은 고딕"/>
      <family val="3"/>
      <charset val="129"/>
      <scheme val="minor"/>
    </font>
    <font>
      <b/>
      <sz val="9"/>
      <color theme="8" tint="-0.499984740745262"/>
      <name val="맑은 고딕"/>
      <family val="3"/>
      <charset val="129"/>
      <scheme val="minor"/>
    </font>
    <font>
      <sz val="18"/>
      <color rgb="FF0000FF"/>
      <name val="HY견고딕"/>
      <family val="1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rgb="FFFF0000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FF000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rgb="FFFF000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FF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rgb="FFFF0000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FF0000"/>
      </top>
      <bottom style="medium">
        <color rgb="FFFF0000"/>
      </bottom>
      <diagonal/>
    </border>
    <border>
      <left/>
      <right style="thin">
        <color theme="0" tint="-0.499984740745262"/>
      </right>
      <top style="medium">
        <color rgb="FFFF0000"/>
      </top>
      <bottom style="medium">
        <color rgb="FFFF0000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FF000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rgb="FFFF0000"/>
      </top>
      <bottom style="medium">
        <color rgb="FFFF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rgb="FFFF000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rgb="FFFF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rgb="FFFF0000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rgb="FFFF0000"/>
      </top>
      <bottom/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499984740745262"/>
      </right>
      <top style="medium">
        <color rgb="FFFF0000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medium">
        <color rgb="FFFF0000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medium">
        <color rgb="FFFF0000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8" fillId="0" borderId="0" xfId="0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8" fillId="0" borderId="8" xfId="0" applyFont="1" applyFill="1" applyBorder="1">
      <alignment vertical="center"/>
    </xf>
    <xf numFmtId="0" fontId="12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41" fontId="8" fillId="0" borderId="0" xfId="1" applyFo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8" fillId="0" borderId="8" xfId="0" applyNumberFormat="1" applyFont="1" applyFill="1" applyBorder="1" applyAlignment="1">
      <alignment vertical="center"/>
    </xf>
    <xf numFmtId="0" fontId="14" fillId="0" borderId="0" xfId="0" applyFont="1">
      <alignment vertical="center"/>
    </xf>
    <xf numFmtId="0" fontId="8" fillId="0" borderId="19" xfId="0" applyFont="1" applyFill="1" applyBorder="1" applyAlignment="1">
      <alignment horizontal="center" vertical="center"/>
    </xf>
    <xf numFmtId="2" fontId="8" fillId="0" borderId="19" xfId="0" applyNumberFormat="1" applyFont="1" applyBorder="1">
      <alignment vertical="center"/>
    </xf>
    <xf numFmtId="0" fontId="8" fillId="0" borderId="19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0" fillId="0" borderId="0" xfId="0" applyNumberFormat="1">
      <alignment vertical="center"/>
    </xf>
    <xf numFmtId="0" fontId="8" fillId="0" borderId="19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right" vertical="center" shrinkToFit="1"/>
    </xf>
    <xf numFmtId="2" fontId="8" fillId="0" borderId="19" xfId="0" applyNumberFormat="1" applyFont="1" applyFill="1" applyBorder="1" applyAlignment="1">
      <alignment horizontal="right" vertical="center" wrapText="1"/>
    </xf>
    <xf numFmtId="41" fontId="11" fillId="0" borderId="23" xfId="1" applyFont="1" applyBorder="1">
      <alignment vertical="center"/>
    </xf>
    <xf numFmtId="41" fontId="11" fillId="0" borderId="20" xfId="1" applyFont="1" applyBorder="1">
      <alignment vertical="center"/>
    </xf>
    <xf numFmtId="41" fontId="11" fillId="0" borderId="20" xfId="1" applyFont="1" applyFill="1" applyBorder="1" applyAlignment="1">
      <alignment horizontal="center" vertical="center" wrapText="1"/>
    </xf>
    <xf numFmtId="41" fontId="11" fillId="0" borderId="21" xfId="1" applyFont="1" applyBorder="1">
      <alignment vertical="center"/>
    </xf>
    <xf numFmtId="2" fontId="11" fillId="0" borderId="21" xfId="1" applyNumberFormat="1" applyFont="1" applyBorder="1">
      <alignment vertical="center"/>
    </xf>
    <xf numFmtId="41" fontId="11" fillId="0" borderId="6" xfId="1" applyFont="1" applyBorder="1" applyAlignment="1">
      <alignment horizontal="center" vertical="center"/>
    </xf>
    <xf numFmtId="2" fontId="8" fillId="0" borderId="0" xfId="0" applyNumberFormat="1" applyFont="1" applyAlignment="1">
      <alignment vertical="center"/>
    </xf>
    <xf numFmtId="0" fontId="19" fillId="0" borderId="6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41" fontId="11" fillId="0" borderId="22" xfId="1" applyFont="1" applyBorder="1">
      <alignment vertical="center"/>
    </xf>
    <xf numFmtId="2" fontId="8" fillId="0" borderId="25" xfId="0" applyNumberFormat="1" applyFont="1" applyFill="1" applyBorder="1" applyAlignment="1">
      <alignment horizontal="right" vertical="center" wrapText="1"/>
    </xf>
    <xf numFmtId="2" fontId="8" fillId="0" borderId="25" xfId="0" applyNumberFormat="1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9" fillId="0" borderId="19" xfId="0" quotePrefix="1" applyFont="1" applyFill="1" applyBorder="1" applyAlignment="1">
      <alignment horizontal="right" vertical="center" wrapText="1"/>
    </xf>
    <xf numFmtId="0" fontId="19" fillId="0" borderId="19" xfId="0" quotePrefix="1" applyFont="1" applyFill="1" applyBorder="1" applyAlignment="1">
      <alignment horizontal="right" vertical="center" shrinkToFit="1"/>
    </xf>
    <xf numFmtId="2" fontId="19" fillId="0" borderId="19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>
      <alignment vertical="center"/>
    </xf>
    <xf numFmtId="2" fontId="19" fillId="0" borderId="8" xfId="0" applyNumberFormat="1" applyFont="1" applyFill="1" applyBorder="1" applyAlignment="1">
      <alignment vertical="center"/>
    </xf>
    <xf numFmtId="0" fontId="19" fillId="0" borderId="6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19" fillId="0" borderId="19" xfId="0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right" vertical="center" shrinkToFit="1"/>
    </xf>
    <xf numFmtId="0" fontId="19" fillId="0" borderId="27" xfId="0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right" vertical="center" shrinkToFit="1"/>
    </xf>
    <xf numFmtId="0" fontId="19" fillId="0" borderId="4" xfId="0" applyFont="1" applyFill="1" applyBorder="1">
      <alignment vertical="center"/>
    </xf>
    <xf numFmtId="2" fontId="19" fillId="0" borderId="4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right" vertical="center" wrapText="1"/>
    </xf>
    <xf numFmtId="0" fontId="19" fillId="0" borderId="29" xfId="0" applyFont="1" applyFill="1" applyBorder="1" applyAlignment="1">
      <alignment horizontal="right" vertical="center" shrinkToFit="1"/>
    </xf>
    <xf numFmtId="2" fontId="19" fillId="0" borderId="33" xfId="0" applyNumberFormat="1" applyFont="1" applyFill="1" applyBorder="1" applyAlignment="1">
      <alignment horizontal="right" vertical="center" wrapText="1"/>
    </xf>
    <xf numFmtId="0" fontId="19" fillId="0" borderId="12" xfId="0" applyFont="1" applyFill="1" applyBorder="1">
      <alignment vertical="center"/>
    </xf>
    <xf numFmtId="2" fontId="19" fillId="0" borderId="12" xfId="0" applyNumberFormat="1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right" vertical="center" wrapText="1"/>
    </xf>
    <xf numFmtId="0" fontId="19" fillId="0" borderId="30" xfId="0" applyFont="1" applyFill="1" applyBorder="1" applyAlignment="1">
      <alignment horizontal="right" vertical="center" shrinkToFit="1"/>
    </xf>
    <xf numFmtId="2" fontId="19" fillId="0" borderId="25" xfId="0" applyNumberFormat="1" applyFont="1" applyFill="1" applyBorder="1" applyAlignment="1">
      <alignment horizontal="right" vertical="center" wrapText="1"/>
    </xf>
    <xf numFmtId="0" fontId="19" fillId="0" borderId="14" xfId="0" applyFont="1" applyFill="1" applyBorder="1">
      <alignment vertical="center"/>
    </xf>
    <xf numFmtId="0" fontId="19" fillId="0" borderId="9" xfId="0" applyFont="1" applyFill="1" applyBorder="1" applyAlignment="1">
      <alignment vertical="center" wrapText="1"/>
    </xf>
    <xf numFmtId="0" fontId="19" fillId="0" borderId="26" xfId="0" applyFont="1" applyFill="1" applyBorder="1" applyAlignment="1">
      <alignment horizontal="right" vertical="center" wrapText="1"/>
    </xf>
    <xf numFmtId="0" fontId="19" fillId="0" borderId="26" xfId="0" applyFont="1" applyFill="1" applyBorder="1" applyAlignment="1">
      <alignment horizontal="right" vertical="center" shrinkToFit="1"/>
    </xf>
    <xf numFmtId="2" fontId="19" fillId="0" borderId="26" xfId="0" applyNumberFormat="1" applyFont="1" applyFill="1" applyBorder="1" applyAlignment="1">
      <alignment horizontal="right" vertical="center" wrapText="1"/>
    </xf>
    <xf numFmtId="0" fontId="19" fillId="0" borderId="17" xfId="0" applyFont="1" applyFill="1" applyBorder="1">
      <alignment vertical="center"/>
    </xf>
    <xf numFmtId="0" fontId="19" fillId="0" borderId="15" xfId="0" applyFont="1" applyFill="1" applyBorder="1">
      <alignment vertical="center"/>
    </xf>
    <xf numFmtId="2" fontId="19" fillId="0" borderId="16" xfId="0" applyNumberFormat="1" applyFont="1" applyFill="1" applyBorder="1" applyAlignment="1">
      <alignment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right" vertical="center" wrapText="1"/>
    </xf>
    <xf numFmtId="0" fontId="19" fillId="0" borderId="28" xfId="0" applyFont="1" applyFill="1" applyBorder="1" applyAlignment="1">
      <alignment horizontal="right" vertical="center" shrinkToFit="1"/>
    </xf>
    <xf numFmtId="0" fontId="19" fillId="0" borderId="7" xfId="0" applyFont="1" applyFill="1" applyBorder="1">
      <alignment vertical="center"/>
    </xf>
    <xf numFmtId="2" fontId="19" fillId="0" borderId="7" xfId="0" applyNumberFormat="1" applyFont="1" applyFill="1" applyBorder="1" applyAlignment="1">
      <alignment vertical="center"/>
    </xf>
    <xf numFmtId="0" fontId="19" fillId="0" borderId="5" xfId="0" applyFont="1" applyFill="1" applyBorder="1" applyAlignment="1">
      <alignment horizontal="center" vertical="center"/>
    </xf>
    <xf numFmtId="2" fontId="19" fillId="0" borderId="19" xfId="0" applyNumberFormat="1" applyFont="1" applyFill="1" applyBorder="1" applyAlignment="1">
      <alignment horizontal="right" vertical="center" shrinkToFit="1"/>
    </xf>
    <xf numFmtId="2" fontId="19" fillId="0" borderId="14" xfId="0" applyNumberFormat="1" applyFont="1" applyFill="1" applyBorder="1" applyAlignment="1">
      <alignment vertical="center"/>
    </xf>
    <xf numFmtId="0" fontId="19" fillId="0" borderId="13" xfId="0" applyFont="1" applyFill="1" applyBorder="1" applyAlignment="1">
      <alignment horizontal="center" vertical="center"/>
    </xf>
    <xf numFmtId="2" fontId="19" fillId="0" borderId="33" xfId="0" applyNumberFormat="1" applyFont="1" applyFill="1" applyBorder="1" applyAlignment="1">
      <alignment horizontal="right" vertical="center" shrinkToFit="1"/>
    </xf>
    <xf numFmtId="2" fontId="19" fillId="0" borderId="32" xfId="0" applyNumberFormat="1" applyFont="1" applyFill="1" applyBorder="1" applyAlignment="1">
      <alignment horizontal="right" vertical="center" shrinkToFit="1"/>
    </xf>
    <xf numFmtId="0" fontId="19" fillId="0" borderId="28" xfId="0" applyFont="1" applyFill="1" applyBorder="1" applyAlignment="1">
      <alignment horizontal="right" vertical="center"/>
    </xf>
    <xf numFmtId="0" fontId="19" fillId="0" borderId="19" xfId="0" applyFont="1" applyFill="1" applyBorder="1" applyAlignment="1">
      <alignment horizontal="right" vertical="center"/>
    </xf>
    <xf numFmtId="0" fontId="19" fillId="0" borderId="19" xfId="0" quotePrefix="1" applyFont="1" applyFill="1" applyBorder="1" applyAlignment="1">
      <alignment horizontal="right" vertical="center"/>
    </xf>
    <xf numFmtId="2" fontId="19" fillId="0" borderId="19" xfId="0" quotePrefix="1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right" vertical="center"/>
    </xf>
    <xf numFmtId="0" fontId="19" fillId="0" borderId="18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NumberFormat="1" applyFont="1" applyFill="1" applyBorder="1" applyAlignment="1">
      <alignment vertical="center" wrapText="1"/>
    </xf>
    <xf numFmtId="0" fontId="19" fillId="0" borderId="28" xfId="0" applyFont="1" applyBorder="1" applyAlignment="1">
      <alignment horizontal="right" vertical="center" shrinkToFit="1"/>
    </xf>
    <xf numFmtId="0" fontId="19" fillId="0" borderId="28" xfId="0" applyFont="1" applyBorder="1" applyAlignment="1">
      <alignment horizontal="right" vertical="center"/>
    </xf>
    <xf numFmtId="2" fontId="19" fillId="0" borderId="25" xfId="0" applyNumberFormat="1" applyFont="1" applyBorder="1" applyAlignment="1">
      <alignment horizontal="right" vertical="center"/>
    </xf>
    <xf numFmtId="0" fontId="19" fillId="0" borderId="6" xfId="0" applyNumberFormat="1" applyFont="1" applyFill="1" applyBorder="1" applyAlignment="1">
      <alignment vertical="center" wrapText="1"/>
    </xf>
    <xf numFmtId="0" fontId="19" fillId="7" borderId="19" xfId="0" applyFont="1" applyFill="1" applyBorder="1" applyAlignment="1">
      <alignment horizontal="right" vertical="center" shrinkToFit="1"/>
    </xf>
    <xf numFmtId="0" fontId="19" fillId="7" borderId="19" xfId="0" applyFont="1" applyFill="1" applyBorder="1" applyAlignment="1">
      <alignment horizontal="right" vertical="center"/>
    </xf>
    <xf numFmtId="2" fontId="19" fillId="7" borderId="19" xfId="0" applyNumberFormat="1" applyFont="1" applyFill="1" applyBorder="1" applyAlignment="1">
      <alignment horizontal="right" vertical="center"/>
    </xf>
    <xf numFmtId="0" fontId="19" fillId="0" borderId="19" xfId="0" applyFont="1" applyBorder="1" applyAlignment="1">
      <alignment horizontal="right" vertical="center" shrinkToFit="1"/>
    </xf>
    <xf numFmtId="0" fontId="19" fillId="0" borderId="19" xfId="0" applyFont="1" applyBorder="1" applyAlignment="1">
      <alignment horizontal="right" vertical="center"/>
    </xf>
    <xf numFmtId="2" fontId="19" fillId="0" borderId="19" xfId="0" applyNumberFormat="1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 shrinkToFit="1"/>
    </xf>
    <xf numFmtId="0" fontId="19" fillId="0" borderId="27" xfId="0" applyFont="1" applyBorder="1" applyAlignment="1">
      <alignment horizontal="right" vertical="center"/>
    </xf>
    <xf numFmtId="0" fontId="19" fillId="0" borderId="31" xfId="0" applyFont="1" applyFill="1" applyBorder="1">
      <alignment vertical="center"/>
    </xf>
    <xf numFmtId="2" fontId="19" fillId="0" borderId="31" xfId="0" applyNumberFormat="1" applyFont="1" applyFill="1" applyBorder="1" applyAlignment="1">
      <alignment vertical="center"/>
    </xf>
    <xf numFmtId="2" fontId="19" fillId="0" borderId="17" xfId="0" applyNumberFormat="1" applyFont="1" applyFill="1" applyBorder="1" applyAlignment="1">
      <alignment vertical="center"/>
    </xf>
    <xf numFmtId="2" fontId="11" fillId="0" borderId="21" xfId="1" applyNumberFormat="1" applyFont="1" applyFill="1" applyBorder="1">
      <alignment vertical="center"/>
    </xf>
    <xf numFmtId="176" fontId="20" fillId="0" borderId="0" xfId="0" applyNumberFormat="1" applyFont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22" fillId="0" borderId="0" xfId="0" applyFont="1">
      <alignment vertical="center"/>
    </xf>
    <xf numFmtId="0" fontId="15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right" vertical="center"/>
    </xf>
    <xf numFmtId="0" fontId="19" fillId="0" borderId="35" xfId="0" applyFont="1" applyFill="1" applyBorder="1" applyAlignment="1">
      <alignment horizontal="right" vertical="center" shrinkToFit="1"/>
    </xf>
    <xf numFmtId="0" fontId="19" fillId="0" borderId="35" xfId="0" applyFont="1" applyFill="1" applyBorder="1" applyAlignment="1">
      <alignment horizontal="right" vertical="center" wrapText="1"/>
    </xf>
    <xf numFmtId="0" fontId="19" fillId="0" borderId="35" xfId="0" applyFont="1" applyFill="1" applyBorder="1" applyAlignment="1">
      <alignment horizontal="right" vertical="center"/>
    </xf>
    <xf numFmtId="0" fontId="19" fillId="0" borderId="36" xfId="0" applyFont="1" applyFill="1" applyBorder="1" applyAlignment="1">
      <alignment horizontal="right" vertical="center" wrapText="1"/>
    </xf>
    <xf numFmtId="0" fontId="19" fillId="0" borderId="37" xfId="0" applyFont="1" applyFill="1" applyBorder="1">
      <alignment vertical="center"/>
    </xf>
    <xf numFmtId="0" fontId="19" fillId="0" borderId="24" xfId="0" applyFont="1" applyFill="1" applyBorder="1">
      <alignment vertical="center"/>
    </xf>
    <xf numFmtId="0" fontId="19" fillId="0" borderId="38" xfId="0" applyFont="1" applyFill="1" applyBorder="1">
      <alignment vertical="center"/>
    </xf>
    <xf numFmtId="0" fontId="19" fillId="0" borderId="19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177" fontId="11" fillId="0" borderId="24" xfId="1" applyNumberFormat="1" applyFont="1" applyFill="1" applyBorder="1" applyAlignment="1">
      <alignment horizontal="center" vertical="center"/>
    </xf>
    <xf numFmtId="2" fontId="19" fillId="0" borderId="32" xfId="0" applyNumberFormat="1" applyFont="1" applyFill="1" applyBorder="1" applyAlignment="1">
      <alignment horizontal="right" vertical="center" wrapText="1"/>
    </xf>
    <xf numFmtId="0" fontId="19" fillId="0" borderId="39" xfId="0" applyFont="1" applyFill="1" applyBorder="1" applyAlignment="1">
      <alignment vertical="center" wrapText="1"/>
    </xf>
    <xf numFmtId="0" fontId="19" fillId="0" borderId="39" xfId="0" applyFont="1" applyFill="1" applyBorder="1" applyAlignment="1">
      <alignment horizontal="right" vertical="center" wrapText="1"/>
    </xf>
    <xf numFmtId="2" fontId="19" fillId="0" borderId="39" xfId="0" applyNumberFormat="1" applyFont="1" applyFill="1" applyBorder="1" applyAlignment="1">
      <alignment horizontal="right" vertical="center" wrapText="1"/>
    </xf>
    <xf numFmtId="0" fontId="19" fillId="0" borderId="39" xfId="0" applyFont="1" applyFill="1" applyBorder="1">
      <alignment vertical="center"/>
    </xf>
    <xf numFmtId="2" fontId="19" fillId="0" borderId="39" xfId="0" applyNumberFormat="1" applyFont="1" applyFill="1" applyBorder="1" applyAlignment="1">
      <alignment vertical="center"/>
    </xf>
    <xf numFmtId="0" fontId="19" fillId="0" borderId="39" xfId="0" applyFont="1" applyFill="1" applyBorder="1" applyAlignment="1">
      <alignment horizontal="center" vertical="center"/>
    </xf>
    <xf numFmtId="2" fontId="19" fillId="0" borderId="28" xfId="0" applyNumberFormat="1" applyFont="1" applyFill="1" applyBorder="1" applyAlignment="1">
      <alignment horizontal="right" vertical="center" wrapText="1"/>
    </xf>
    <xf numFmtId="0" fontId="19" fillId="0" borderId="41" xfId="0" applyFont="1" applyFill="1" applyBorder="1" applyAlignment="1">
      <alignment vertical="center" wrapText="1"/>
    </xf>
    <xf numFmtId="0" fontId="19" fillId="0" borderId="41" xfId="0" applyFont="1" applyFill="1" applyBorder="1" applyAlignment="1">
      <alignment horizontal="right" vertical="center" wrapText="1"/>
    </xf>
    <xf numFmtId="0" fontId="19" fillId="0" borderId="41" xfId="0" applyFont="1" applyFill="1" applyBorder="1" applyAlignment="1">
      <alignment horizontal="right" vertical="center" shrinkToFit="1"/>
    </xf>
    <xf numFmtId="2" fontId="19" fillId="0" borderId="41" xfId="0" applyNumberFormat="1" applyFont="1" applyFill="1" applyBorder="1" applyAlignment="1">
      <alignment horizontal="right" vertical="center" wrapText="1"/>
    </xf>
    <xf numFmtId="0" fontId="19" fillId="0" borderId="41" xfId="0" applyFont="1" applyFill="1" applyBorder="1">
      <alignment vertical="center"/>
    </xf>
    <xf numFmtId="2" fontId="19" fillId="0" borderId="41" xfId="0" applyNumberFormat="1" applyFont="1" applyFill="1" applyBorder="1" applyAlignment="1">
      <alignment vertical="center"/>
    </xf>
    <xf numFmtId="0" fontId="19" fillId="0" borderId="41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vertical="center" wrapText="1"/>
    </xf>
    <xf numFmtId="0" fontId="19" fillId="0" borderId="40" xfId="0" applyFont="1" applyFill="1" applyBorder="1" applyAlignment="1">
      <alignment horizontal="right" vertical="center" wrapText="1"/>
    </xf>
    <xf numFmtId="2" fontId="19" fillId="0" borderId="40" xfId="0" applyNumberFormat="1" applyFont="1" applyFill="1" applyBorder="1" applyAlignment="1">
      <alignment horizontal="right" vertical="center" wrapText="1"/>
    </xf>
    <xf numFmtId="0" fontId="19" fillId="0" borderId="40" xfId="0" applyFont="1" applyFill="1" applyBorder="1">
      <alignment vertical="center"/>
    </xf>
    <xf numFmtId="2" fontId="19" fillId="0" borderId="40" xfId="0" applyNumberFormat="1" applyFont="1" applyFill="1" applyBorder="1" applyAlignment="1">
      <alignment vertical="center"/>
    </xf>
    <xf numFmtId="0" fontId="19" fillId="0" borderId="40" xfId="0" applyFont="1" applyFill="1" applyBorder="1" applyAlignment="1">
      <alignment horizontal="center" vertical="center"/>
    </xf>
    <xf numFmtId="2" fontId="19" fillId="0" borderId="32" xfId="0" applyNumberFormat="1" applyFont="1" applyFill="1" applyBorder="1" applyAlignment="1">
      <alignment horizontal="right" vertical="center" wrapText="1"/>
    </xf>
    <xf numFmtId="0" fontId="19" fillId="0" borderId="41" xfId="0" applyFont="1" applyFill="1" applyBorder="1" applyAlignment="1">
      <alignment vertical="center" wrapText="1"/>
    </xf>
    <xf numFmtId="0" fontId="19" fillId="0" borderId="6" xfId="0" applyNumberFormat="1" applyFont="1" applyFill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2" fontId="19" fillId="0" borderId="25" xfId="0" applyNumberFormat="1" applyFont="1" applyFill="1" applyBorder="1" applyAlignment="1">
      <alignment horizontal="right" vertical="center" wrapText="1"/>
    </xf>
    <xf numFmtId="2" fontId="19" fillId="0" borderId="32" xfId="0" applyNumberFormat="1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0" borderId="41" xfId="0" applyFont="1" applyFill="1" applyBorder="1" applyAlignment="1">
      <alignment vertical="center" wrapText="1"/>
    </xf>
    <xf numFmtId="0" fontId="19" fillId="0" borderId="39" xfId="0" applyFont="1" applyFill="1" applyBorder="1" applyAlignment="1">
      <alignment vertical="center" wrapText="1"/>
    </xf>
    <xf numFmtId="0" fontId="19" fillId="0" borderId="40" xfId="0" applyFont="1" applyFill="1" applyBorder="1" applyAlignment="1">
      <alignment vertical="center" wrapText="1"/>
    </xf>
    <xf numFmtId="2" fontId="19" fillId="0" borderId="27" xfId="0" applyNumberFormat="1" applyFont="1" applyBorder="1" applyAlignment="1">
      <alignment horizontal="right" vertical="center"/>
    </xf>
    <xf numFmtId="2" fontId="19" fillId="0" borderId="28" xfId="0" applyNumberFormat="1" applyFont="1" applyBorder="1" applyAlignment="1">
      <alignment horizontal="right" vertical="center"/>
    </xf>
    <xf numFmtId="2" fontId="19" fillId="0" borderId="32" xfId="0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2" fontId="8" fillId="0" borderId="25" xfId="0" applyNumberFormat="1" applyFont="1" applyFill="1" applyBorder="1" applyAlignment="1">
      <alignment horizontal="right" vertical="center" wrapText="1"/>
    </xf>
    <xf numFmtId="2" fontId="8" fillId="0" borderId="28" xfId="0" applyNumberFormat="1" applyFont="1" applyFill="1" applyBorder="1" applyAlignment="1">
      <alignment horizontal="right" vertical="center" wrapText="1"/>
    </xf>
    <xf numFmtId="0" fontId="19" fillId="0" borderId="6" xfId="0" applyNumberFormat="1" applyFont="1" applyFill="1" applyBorder="1" applyAlignment="1">
      <alignment vertical="center" wrapText="1"/>
    </xf>
    <xf numFmtId="0" fontId="19" fillId="0" borderId="13" xfId="0" applyNumberFormat="1" applyFont="1" applyFill="1" applyBorder="1" applyAlignment="1">
      <alignment vertical="center" wrapText="1"/>
    </xf>
    <xf numFmtId="0" fontId="19" fillId="0" borderId="18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/>
    </xf>
    <xf numFmtId="0" fontId="19" fillId="0" borderId="30" xfId="0" quotePrefix="1" applyFont="1" applyFill="1" applyBorder="1" applyAlignment="1">
      <alignment horizontal="right" vertical="center" wrapText="1"/>
    </xf>
    <xf numFmtId="0" fontId="19" fillId="7" borderId="19" xfId="0" applyFont="1" applyFill="1" applyBorder="1">
      <alignment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 wrapText="1"/>
    </xf>
    <xf numFmtId="0" fontId="19" fillId="7" borderId="19" xfId="0" applyFont="1" applyFill="1" applyBorder="1" applyAlignment="1">
      <alignment vertical="center" wrapText="1"/>
    </xf>
    <xf numFmtId="0" fontId="8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 wrapText="1"/>
    </xf>
    <xf numFmtId="0" fontId="13" fillId="6" borderId="42" xfId="0" applyFont="1" applyFill="1" applyBorder="1" applyAlignment="1">
      <alignment horizontal="center" vertical="center" wrapText="1"/>
    </xf>
    <xf numFmtId="0" fontId="13" fillId="6" borderId="43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/>
    </xf>
    <xf numFmtId="0" fontId="13" fillId="3" borderId="43" xfId="0" applyFont="1" applyFill="1" applyBorder="1" applyAlignment="1">
      <alignment horizontal="center" vertical="center"/>
    </xf>
    <xf numFmtId="0" fontId="13" fillId="6" borderId="44" xfId="0" applyFont="1" applyFill="1" applyBorder="1" applyAlignment="1">
      <alignment horizontal="center" vertical="center" wrapText="1"/>
    </xf>
    <xf numFmtId="0" fontId="13" fillId="6" borderId="45" xfId="0" applyFont="1" applyFill="1" applyBorder="1" applyAlignment="1">
      <alignment horizontal="center" vertical="center" wrapText="1"/>
    </xf>
    <xf numFmtId="0" fontId="13" fillId="6" borderId="46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2" fontId="8" fillId="0" borderId="46" xfId="0" applyNumberFormat="1" applyFont="1" applyBorder="1">
      <alignment vertical="center"/>
    </xf>
    <xf numFmtId="0" fontId="8" fillId="0" borderId="45" xfId="0" applyFont="1" applyBorder="1" applyAlignment="1">
      <alignment horizontal="center" vertical="center"/>
    </xf>
    <xf numFmtId="2" fontId="8" fillId="0" borderId="46" xfId="0" applyNumberFormat="1" applyFont="1" applyFill="1" applyBorder="1" applyAlignment="1">
      <alignment horizontal="center" vertical="center" wrapText="1"/>
    </xf>
    <xf numFmtId="2" fontId="8" fillId="0" borderId="46" xfId="0" applyNumberFormat="1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19" fillId="7" borderId="50" xfId="0" applyFont="1" applyFill="1" applyBorder="1" applyAlignment="1">
      <alignment vertical="center" wrapText="1"/>
    </xf>
    <xf numFmtId="0" fontId="11" fillId="7" borderId="50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2" fontId="8" fillId="0" borderId="50" xfId="0" applyNumberFormat="1" applyFont="1" applyBorder="1">
      <alignment vertical="center"/>
    </xf>
    <xf numFmtId="2" fontId="8" fillId="0" borderId="51" xfId="0" applyNumberFormat="1" applyFont="1" applyBorder="1">
      <alignment vertical="center"/>
    </xf>
  </cellXfs>
  <cellStyles count="3">
    <cellStyle name="쉼표 [0]" xfId="1" builtinId="6"/>
    <cellStyle name="쉼표 [0] 2" xfId="2"/>
    <cellStyle name="표준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CCFFCC"/>
      <color rgb="FF00CC00"/>
      <color rgb="FFCC99FF"/>
      <color rgb="FFF5E3F4"/>
      <color rgb="FFFF66CC"/>
      <color rgb="FFFF9999"/>
      <color rgb="FFCCCCFF"/>
      <color rgb="FFFFCCFF"/>
      <color rgb="FFEBE1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P202"/>
  <sheetViews>
    <sheetView tabSelected="1" zoomScaleNormal="100" workbookViewId="0">
      <pane ySplit="6" topLeftCell="A7" activePane="bottomLeft" state="frozen"/>
      <selection pane="bottomLeft" activeCell="C14" sqref="C14"/>
    </sheetView>
  </sheetViews>
  <sheetFormatPr defaultRowHeight="16.5"/>
  <cols>
    <col min="1" max="1" width="15" bestFit="1" customWidth="1"/>
    <col min="2" max="2" width="19" bestFit="1" customWidth="1"/>
    <col min="3" max="3" width="25.375" bestFit="1" customWidth="1"/>
    <col min="4" max="4" width="9.625" bestFit="1" customWidth="1"/>
    <col min="5" max="7" width="7.375" customWidth="1"/>
    <col min="8" max="8" width="7.375" style="22" customWidth="1"/>
    <col min="9" max="11" width="10.625" style="3" customWidth="1"/>
    <col min="12" max="13" width="10.625" style="13" customWidth="1"/>
    <col min="14" max="15" width="10" style="4" customWidth="1"/>
    <col min="16" max="16" width="18.125" style="4" customWidth="1"/>
  </cols>
  <sheetData>
    <row r="1" spans="1:16" ht="39" customHeight="1">
      <c r="A1" s="1" t="s">
        <v>260</v>
      </c>
      <c r="H1"/>
      <c r="N1" s="110"/>
      <c r="O1" s="110"/>
      <c r="P1" s="110"/>
    </row>
    <row r="2" spans="1:16" s="5" customFormat="1" ht="17.25" customHeight="1">
      <c r="A2" s="113" t="s">
        <v>225</v>
      </c>
      <c r="L2" s="14"/>
      <c r="M2" s="14"/>
      <c r="N2" s="6"/>
      <c r="O2" s="6"/>
      <c r="P2" s="6"/>
    </row>
    <row r="3" spans="1:16" s="5" customFormat="1" ht="17.25" customHeight="1">
      <c r="A3" s="7"/>
      <c r="L3" s="14"/>
      <c r="M3" s="14"/>
      <c r="N3" s="6"/>
      <c r="O3" s="6"/>
      <c r="P3" s="6"/>
    </row>
    <row r="4" spans="1:16" ht="14.25" customHeight="1">
      <c r="A4" s="179" t="s">
        <v>0</v>
      </c>
      <c r="B4" s="179" t="s">
        <v>1</v>
      </c>
      <c r="C4" s="179" t="s">
        <v>2</v>
      </c>
      <c r="D4" s="179" t="s">
        <v>261</v>
      </c>
      <c r="E4" s="171" t="s">
        <v>216</v>
      </c>
      <c r="F4" s="171"/>
      <c r="G4" s="171"/>
      <c r="H4" s="172"/>
      <c r="I4" s="156" t="s">
        <v>214</v>
      </c>
      <c r="J4" s="157"/>
      <c r="K4" s="157"/>
      <c r="L4" s="167" t="s">
        <v>202</v>
      </c>
      <c r="M4" s="168"/>
      <c r="N4" s="154" t="s">
        <v>265</v>
      </c>
      <c r="O4" s="154"/>
      <c r="P4" s="154"/>
    </row>
    <row r="5" spans="1:16" ht="14.25" customHeight="1">
      <c r="A5" s="180"/>
      <c r="B5" s="180"/>
      <c r="C5" s="180"/>
      <c r="D5" s="180"/>
      <c r="E5" s="171">
        <v>2026</v>
      </c>
      <c r="F5" s="171"/>
      <c r="G5" s="171"/>
      <c r="H5" s="172"/>
      <c r="I5" s="161" t="s">
        <v>237</v>
      </c>
      <c r="J5" s="163" t="s">
        <v>238</v>
      </c>
      <c r="K5" s="163" t="s">
        <v>239</v>
      </c>
      <c r="L5" s="165" t="s">
        <v>263</v>
      </c>
      <c r="M5" s="165" t="s">
        <v>264</v>
      </c>
      <c r="N5" s="155" t="s">
        <v>217</v>
      </c>
      <c r="O5" s="155"/>
      <c r="P5" s="43" t="s">
        <v>219</v>
      </c>
    </row>
    <row r="6" spans="1:16" ht="27">
      <c r="A6" s="181"/>
      <c r="B6" s="181"/>
      <c r="C6" s="181"/>
      <c r="D6" s="180"/>
      <c r="E6" s="20" t="s">
        <v>240</v>
      </c>
      <c r="F6" s="21" t="s">
        <v>241</v>
      </c>
      <c r="G6" s="21" t="s">
        <v>242</v>
      </c>
      <c r="H6" s="20" t="s">
        <v>243</v>
      </c>
      <c r="I6" s="162"/>
      <c r="J6" s="164"/>
      <c r="K6" s="164"/>
      <c r="L6" s="166"/>
      <c r="M6" s="166"/>
      <c r="N6" s="43" t="s">
        <v>218</v>
      </c>
      <c r="O6" s="43" t="s">
        <v>220</v>
      </c>
      <c r="P6" s="112" t="s">
        <v>221</v>
      </c>
    </row>
    <row r="7" spans="1:16" ht="14.25" customHeight="1">
      <c r="A7" s="33" t="s">
        <v>3</v>
      </c>
      <c r="B7" s="33" t="s">
        <v>4</v>
      </c>
      <c r="C7" s="33" t="s">
        <v>5</v>
      </c>
      <c r="D7" s="158" t="s">
        <v>262</v>
      </c>
      <c r="E7" s="23">
        <v>4</v>
      </c>
      <c r="F7" s="24">
        <v>4</v>
      </c>
      <c r="G7" s="23">
        <f>SUM(E7:F7)</f>
        <v>8</v>
      </c>
      <c r="H7" s="182">
        <f>(G7+G8+G9+G10)/17</f>
        <v>2</v>
      </c>
      <c r="I7" s="8"/>
      <c r="J7" s="8"/>
      <c r="K7" s="8">
        <f>I7+J7</f>
        <v>0</v>
      </c>
      <c r="L7" s="15">
        <f>I7/F7</f>
        <v>0</v>
      </c>
      <c r="M7" s="15">
        <f>K7/F7</f>
        <v>0</v>
      </c>
      <c r="N7" s="9"/>
      <c r="O7" s="9"/>
      <c r="P7" s="9"/>
    </row>
    <row r="8" spans="1:16" ht="14.25" customHeight="1">
      <c r="A8" s="33" t="s">
        <v>3</v>
      </c>
      <c r="B8" s="33" t="s">
        <v>4</v>
      </c>
      <c r="C8" s="33" t="s">
        <v>6</v>
      </c>
      <c r="D8" s="159"/>
      <c r="E8" s="23">
        <v>4</v>
      </c>
      <c r="F8" s="24">
        <v>4</v>
      </c>
      <c r="G8" s="23">
        <f t="shared" ref="G8:G71" si="0">SUM(E8:F8)</f>
        <v>8</v>
      </c>
      <c r="H8" s="182"/>
      <c r="I8" s="8"/>
      <c r="J8" s="8"/>
      <c r="K8" s="8">
        <f t="shared" ref="K8:K71" si="1">I8+J8</f>
        <v>0</v>
      </c>
      <c r="L8" s="15">
        <f t="shared" ref="L8:L71" si="2">I8/F8</f>
        <v>0</v>
      </c>
      <c r="M8" s="15">
        <f t="shared" ref="M8:M71" si="3">K8/F8</f>
        <v>0</v>
      </c>
      <c r="N8" s="10"/>
      <c r="O8" s="10"/>
      <c r="P8" s="10"/>
    </row>
    <row r="9" spans="1:16" ht="14.25" customHeight="1">
      <c r="A9" s="33" t="s">
        <v>3</v>
      </c>
      <c r="B9" s="33" t="s">
        <v>4</v>
      </c>
      <c r="C9" s="33" t="s">
        <v>7</v>
      </c>
      <c r="D9" s="159"/>
      <c r="E9" s="23">
        <v>4</v>
      </c>
      <c r="F9" s="24">
        <v>4</v>
      </c>
      <c r="G9" s="23">
        <f t="shared" si="0"/>
        <v>8</v>
      </c>
      <c r="H9" s="182"/>
      <c r="I9" s="8"/>
      <c r="J9" s="8"/>
      <c r="K9" s="8">
        <f t="shared" si="1"/>
        <v>0</v>
      </c>
      <c r="L9" s="15">
        <f t="shared" si="2"/>
        <v>0</v>
      </c>
      <c r="M9" s="15">
        <f t="shared" si="3"/>
        <v>0</v>
      </c>
      <c r="N9" s="10"/>
      <c r="O9" s="10"/>
      <c r="P9" s="10"/>
    </row>
    <row r="10" spans="1:16" ht="14.25" customHeight="1">
      <c r="A10" s="33" t="s">
        <v>3</v>
      </c>
      <c r="B10" s="33" t="s">
        <v>4</v>
      </c>
      <c r="C10" s="33" t="s">
        <v>8</v>
      </c>
      <c r="D10" s="159"/>
      <c r="E10" s="23">
        <v>5</v>
      </c>
      <c r="F10" s="24">
        <v>5</v>
      </c>
      <c r="G10" s="23">
        <f t="shared" si="0"/>
        <v>10</v>
      </c>
      <c r="H10" s="183"/>
      <c r="I10" s="8"/>
      <c r="J10" s="8"/>
      <c r="K10" s="8">
        <f t="shared" si="1"/>
        <v>0</v>
      </c>
      <c r="L10" s="15">
        <f t="shared" si="2"/>
        <v>0</v>
      </c>
      <c r="M10" s="15">
        <f t="shared" si="3"/>
        <v>0</v>
      </c>
      <c r="N10" s="10"/>
      <c r="O10" s="10"/>
      <c r="P10" s="10"/>
    </row>
    <row r="11" spans="1:16" ht="14.25" customHeight="1">
      <c r="A11" s="33" t="s">
        <v>3</v>
      </c>
      <c r="B11" s="33" t="s">
        <v>9</v>
      </c>
      <c r="C11" s="33" t="s">
        <v>10</v>
      </c>
      <c r="D11" s="159"/>
      <c r="E11" s="23">
        <v>17</v>
      </c>
      <c r="F11" s="24">
        <v>17</v>
      </c>
      <c r="G11" s="23">
        <f t="shared" si="0"/>
        <v>34</v>
      </c>
      <c r="H11" s="41">
        <f>G11/17</f>
        <v>2</v>
      </c>
      <c r="I11" s="8"/>
      <c r="J11" s="8"/>
      <c r="K11" s="8">
        <f t="shared" si="1"/>
        <v>0</v>
      </c>
      <c r="L11" s="15">
        <f t="shared" si="2"/>
        <v>0</v>
      </c>
      <c r="M11" s="15">
        <f t="shared" si="3"/>
        <v>0</v>
      </c>
      <c r="N11" s="10"/>
      <c r="O11" s="10"/>
      <c r="P11" s="10"/>
    </row>
    <row r="12" spans="1:16" ht="14.25" customHeight="1">
      <c r="A12" s="33" t="s">
        <v>3</v>
      </c>
      <c r="B12" s="33" t="s">
        <v>11</v>
      </c>
      <c r="C12" s="33" t="s">
        <v>12</v>
      </c>
      <c r="D12" s="159"/>
      <c r="E12" s="23">
        <v>17</v>
      </c>
      <c r="F12" s="24">
        <v>17</v>
      </c>
      <c r="G12" s="23">
        <f t="shared" si="0"/>
        <v>34</v>
      </c>
      <c r="H12" s="25">
        <f t="shared" ref="H12:H24" si="4">G12/17</f>
        <v>2</v>
      </c>
      <c r="I12" s="8"/>
      <c r="J12" s="8"/>
      <c r="K12" s="8">
        <f t="shared" si="1"/>
        <v>0</v>
      </c>
      <c r="L12" s="15">
        <f t="shared" si="2"/>
        <v>0</v>
      </c>
      <c r="M12" s="15">
        <f t="shared" si="3"/>
        <v>0</v>
      </c>
      <c r="N12" s="10"/>
      <c r="O12" s="10"/>
      <c r="P12" s="10"/>
    </row>
    <row r="13" spans="1:16" ht="14.25" customHeight="1">
      <c r="A13" s="33" t="s">
        <v>3</v>
      </c>
      <c r="B13" s="33" t="s">
        <v>13</v>
      </c>
      <c r="C13" s="33" t="s">
        <v>14</v>
      </c>
      <c r="D13" s="159"/>
      <c r="E13" s="23">
        <v>17</v>
      </c>
      <c r="F13" s="24">
        <v>17</v>
      </c>
      <c r="G13" s="23">
        <f t="shared" si="0"/>
        <v>34</v>
      </c>
      <c r="H13" s="25">
        <f t="shared" si="4"/>
        <v>2</v>
      </c>
      <c r="I13" s="8"/>
      <c r="J13" s="8"/>
      <c r="K13" s="8">
        <f t="shared" si="1"/>
        <v>0</v>
      </c>
      <c r="L13" s="15">
        <f t="shared" si="2"/>
        <v>0</v>
      </c>
      <c r="M13" s="15">
        <f t="shared" si="3"/>
        <v>0</v>
      </c>
      <c r="N13" s="10"/>
      <c r="O13" s="10"/>
      <c r="P13" s="10"/>
    </row>
    <row r="14" spans="1:16" ht="14.25" customHeight="1">
      <c r="A14" s="33" t="s">
        <v>3</v>
      </c>
      <c r="B14" s="33" t="s">
        <v>15</v>
      </c>
      <c r="C14" s="33" t="s">
        <v>16</v>
      </c>
      <c r="D14" s="159"/>
      <c r="E14" s="23">
        <v>17</v>
      </c>
      <c r="F14" s="24">
        <v>17</v>
      </c>
      <c r="G14" s="23">
        <f t="shared" si="0"/>
        <v>34</v>
      </c>
      <c r="H14" s="25">
        <f t="shared" si="4"/>
        <v>2</v>
      </c>
      <c r="I14" s="8"/>
      <c r="J14" s="8"/>
      <c r="K14" s="8">
        <f t="shared" si="1"/>
        <v>0</v>
      </c>
      <c r="L14" s="15">
        <f t="shared" si="2"/>
        <v>0</v>
      </c>
      <c r="M14" s="15">
        <f t="shared" si="3"/>
        <v>0</v>
      </c>
      <c r="N14" s="10"/>
      <c r="O14" s="10"/>
      <c r="P14" s="10"/>
    </row>
    <row r="15" spans="1:16" ht="14.25" customHeight="1">
      <c r="A15" s="33" t="s">
        <v>3</v>
      </c>
      <c r="B15" s="33" t="s">
        <v>17</v>
      </c>
      <c r="C15" s="33" t="s">
        <v>18</v>
      </c>
      <c r="D15" s="159"/>
      <c r="E15" s="23">
        <v>17</v>
      </c>
      <c r="F15" s="24">
        <v>17</v>
      </c>
      <c r="G15" s="23">
        <f t="shared" si="0"/>
        <v>34</v>
      </c>
      <c r="H15" s="25">
        <f t="shared" si="4"/>
        <v>2</v>
      </c>
      <c r="I15" s="8"/>
      <c r="J15" s="8"/>
      <c r="K15" s="8">
        <f t="shared" si="1"/>
        <v>0</v>
      </c>
      <c r="L15" s="15">
        <f t="shared" si="2"/>
        <v>0</v>
      </c>
      <c r="M15" s="15">
        <f t="shared" si="3"/>
        <v>0</v>
      </c>
      <c r="N15" s="10"/>
      <c r="O15" s="10"/>
      <c r="P15" s="10"/>
    </row>
    <row r="16" spans="1:16" ht="14.25" customHeight="1">
      <c r="A16" s="33" t="s">
        <v>3</v>
      </c>
      <c r="B16" s="33" t="s">
        <v>19</v>
      </c>
      <c r="C16" s="33" t="s">
        <v>20</v>
      </c>
      <c r="D16" s="159"/>
      <c r="E16" s="23">
        <v>17</v>
      </c>
      <c r="F16" s="24">
        <v>17</v>
      </c>
      <c r="G16" s="23">
        <f t="shared" si="0"/>
        <v>34</v>
      </c>
      <c r="H16" s="25">
        <f t="shared" si="4"/>
        <v>2</v>
      </c>
      <c r="I16" s="8"/>
      <c r="J16" s="8"/>
      <c r="K16" s="8">
        <f t="shared" si="1"/>
        <v>0</v>
      </c>
      <c r="L16" s="15">
        <f t="shared" si="2"/>
        <v>0</v>
      </c>
      <c r="M16" s="15">
        <f t="shared" si="3"/>
        <v>0</v>
      </c>
      <c r="N16" s="10"/>
      <c r="O16" s="10"/>
      <c r="P16" s="10"/>
    </row>
    <row r="17" spans="1:16" ht="14.25" customHeight="1">
      <c r="A17" s="33" t="s">
        <v>3</v>
      </c>
      <c r="B17" s="33" t="s">
        <v>21</v>
      </c>
      <c r="C17" s="33" t="s">
        <v>22</v>
      </c>
      <c r="D17" s="159"/>
      <c r="E17" s="23">
        <v>17</v>
      </c>
      <c r="F17" s="24">
        <v>17</v>
      </c>
      <c r="G17" s="23">
        <f t="shared" si="0"/>
        <v>34</v>
      </c>
      <c r="H17" s="25">
        <f t="shared" si="4"/>
        <v>2</v>
      </c>
      <c r="I17" s="8"/>
      <c r="J17" s="8"/>
      <c r="K17" s="8">
        <f t="shared" si="1"/>
        <v>0</v>
      </c>
      <c r="L17" s="15">
        <f t="shared" si="2"/>
        <v>0</v>
      </c>
      <c r="M17" s="15">
        <f t="shared" si="3"/>
        <v>0</v>
      </c>
      <c r="N17" s="10"/>
      <c r="O17" s="10"/>
      <c r="P17" s="10"/>
    </row>
    <row r="18" spans="1:16" ht="14.25" customHeight="1">
      <c r="A18" s="33" t="s">
        <v>3</v>
      </c>
      <c r="B18" s="33" t="s">
        <v>23</v>
      </c>
      <c r="C18" s="33" t="s">
        <v>24</v>
      </c>
      <c r="D18" s="159"/>
      <c r="E18" s="23">
        <v>17</v>
      </c>
      <c r="F18" s="24">
        <v>17</v>
      </c>
      <c r="G18" s="23">
        <f t="shared" si="0"/>
        <v>34</v>
      </c>
      <c r="H18" s="25">
        <f t="shared" si="4"/>
        <v>2</v>
      </c>
      <c r="I18" s="8"/>
      <c r="J18" s="8"/>
      <c r="K18" s="8">
        <f t="shared" si="1"/>
        <v>0</v>
      </c>
      <c r="L18" s="15">
        <f t="shared" si="2"/>
        <v>0</v>
      </c>
      <c r="M18" s="15">
        <f t="shared" si="3"/>
        <v>0</v>
      </c>
      <c r="N18" s="10"/>
      <c r="O18" s="10"/>
      <c r="P18" s="10"/>
    </row>
    <row r="19" spans="1:16" ht="14.25" customHeight="1">
      <c r="A19" s="33" t="s">
        <v>3</v>
      </c>
      <c r="B19" s="33" t="s">
        <v>228</v>
      </c>
      <c r="C19" s="33" t="s">
        <v>231</v>
      </c>
      <c r="D19" s="159"/>
      <c r="E19" s="23">
        <v>17</v>
      </c>
      <c r="F19" s="24">
        <v>17</v>
      </c>
      <c r="G19" s="23">
        <f t="shared" si="0"/>
        <v>34</v>
      </c>
      <c r="H19" s="25">
        <f t="shared" si="4"/>
        <v>2</v>
      </c>
      <c r="I19" s="8"/>
      <c r="J19" s="8"/>
      <c r="K19" s="8">
        <f t="shared" si="1"/>
        <v>0</v>
      </c>
      <c r="L19" s="15">
        <f t="shared" si="2"/>
        <v>0</v>
      </c>
      <c r="M19" s="15">
        <f t="shared" si="3"/>
        <v>0</v>
      </c>
      <c r="N19" s="10"/>
      <c r="O19" s="10"/>
      <c r="P19" s="10"/>
    </row>
    <row r="20" spans="1:16" ht="14.25" customHeight="1">
      <c r="A20" s="33" t="s">
        <v>3</v>
      </c>
      <c r="B20" s="33" t="s">
        <v>227</v>
      </c>
      <c r="C20" s="33" t="s">
        <v>25</v>
      </c>
      <c r="D20" s="159"/>
      <c r="E20" s="23">
        <v>17</v>
      </c>
      <c r="F20" s="24">
        <v>17</v>
      </c>
      <c r="G20" s="23">
        <f t="shared" si="0"/>
        <v>34</v>
      </c>
      <c r="H20" s="25">
        <f t="shared" si="4"/>
        <v>2</v>
      </c>
      <c r="I20" s="8"/>
      <c r="J20" s="8"/>
      <c r="K20" s="8">
        <f t="shared" si="1"/>
        <v>0</v>
      </c>
      <c r="L20" s="15">
        <f t="shared" si="2"/>
        <v>0</v>
      </c>
      <c r="M20" s="15">
        <f t="shared" si="3"/>
        <v>0</v>
      </c>
      <c r="N20" s="10"/>
      <c r="O20" s="10"/>
      <c r="P20" s="10"/>
    </row>
    <row r="21" spans="1:16" ht="14.25" customHeight="1">
      <c r="A21" s="33" t="s">
        <v>3</v>
      </c>
      <c r="B21" s="33" t="s">
        <v>229</v>
      </c>
      <c r="C21" s="33" t="s">
        <v>26</v>
      </c>
      <c r="D21" s="159"/>
      <c r="E21" s="23">
        <v>17</v>
      </c>
      <c r="F21" s="24">
        <v>17</v>
      </c>
      <c r="G21" s="23">
        <f t="shared" si="0"/>
        <v>34</v>
      </c>
      <c r="H21" s="25">
        <f t="shared" si="4"/>
        <v>2</v>
      </c>
      <c r="I21" s="8"/>
      <c r="J21" s="8"/>
      <c r="K21" s="8">
        <f t="shared" si="1"/>
        <v>0</v>
      </c>
      <c r="L21" s="15">
        <f t="shared" si="2"/>
        <v>0</v>
      </c>
      <c r="M21" s="15">
        <f t="shared" si="3"/>
        <v>0</v>
      </c>
      <c r="N21" s="10"/>
      <c r="O21" s="10"/>
      <c r="P21" s="10"/>
    </row>
    <row r="22" spans="1:16" ht="14.25" customHeight="1">
      <c r="A22" s="33" t="s">
        <v>3</v>
      </c>
      <c r="B22" s="33" t="s">
        <v>27</v>
      </c>
      <c r="C22" s="33" t="s">
        <v>28</v>
      </c>
      <c r="D22" s="159"/>
      <c r="E22" s="23">
        <v>17</v>
      </c>
      <c r="F22" s="24">
        <v>17</v>
      </c>
      <c r="G22" s="23">
        <f t="shared" si="0"/>
        <v>34</v>
      </c>
      <c r="H22" s="25">
        <f t="shared" si="4"/>
        <v>2</v>
      </c>
      <c r="I22" s="8"/>
      <c r="J22" s="8"/>
      <c r="K22" s="8">
        <f t="shared" si="1"/>
        <v>0</v>
      </c>
      <c r="L22" s="15">
        <f t="shared" si="2"/>
        <v>0</v>
      </c>
      <c r="M22" s="15">
        <f t="shared" si="3"/>
        <v>0</v>
      </c>
      <c r="N22" s="10"/>
      <c r="O22" s="10"/>
      <c r="P22" s="10"/>
    </row>
    <row r="23" spans="1:16" ht="14.25" customHeight="1">
      <c r="A23" s="33" t="s">
        <v>3</v>
      </c>
      <c r="B23" s="33" t="s">
        <v>29</v>
      </c>
      <c r="C23" s="33" t="s">
        <v>30</v>
      </c>
      <c r="D23" s="159"/>
      <c r="E23" s="23">
        <v>17</v>
      </c>
      <c r="F23" s="24">
        <v>17</v>
      </c>
      <c r="G23" s="23">
        <f t="shared" si="0"/>
        <v>34</v>
      </c>
      <c r="H23" s="25">
        <f t="shared" si="4"/>
        <v>2</v>
      </c>
      <c r="I23" s="8"/>
      <c r="J23" s="8"/>
      <c r="K23" s="8">
        <f t="shared" si="1"/>
        <v>0</v>
      </c>
      <c r="L23" s="15">
        <f t="shared" si="2"/>
        <v>0</v>
      </c>
      <c r="M23" s="15">
        <f t="shared" si="3"/>
        <v>0</v>
      </c>
      <c r="N23" s="10"/>
      <c r="O23" s="10"/>
      <c r="P23" s="10"/>
    </row>
    <row r="24" spans="1:16" s="50" customFormat="1" ht="14.25" customHeight="1">
      <c r="A24" s="33" t="s">
        <v>3</v>
      </c>
      <c r="B24" s="33" t="s">
        <v>205</v>
      </c>
      <c r="C24" s="33" t="s">
        <v>31</v>
      </c>
      <c r="D24" s="159"/>
      <c r="E24" s="44">
        <v>17</v>
      </c>
      <c r="F24" s="45">
        <v>17</v>
      </c>
      <c r="G24" s="44">
        <f t="shared" si="0"/>
        <v>34</v>
      </c>
      <c r="H24" s="46">
        <f t="shared" si="4"/>
        <v>2</v>
      </c>
      <c r="I24" s="47"/>
      <c r="J24" s="47"/>
      <c r="K24" s="47">
        <f t="shared" si="1"/>
        <v>0</v>
      </c>
      <c r="L24" s="48">
        <f t="shared" si="2"/>
        <v>0</v>
      </c>
      <c r="M24" s="48">
        <f t="shared" si="3"/>
        <v>0</v>
      </c>
      <c r="N24" s="49"/>
      <c r="O24" s="49"/>
      <c r="P24" s="49"/>
    </row>
    <row r="25" spans="1:16" s="50" customFormat="1" ht="14.25" customHeight="1">
      <c r="A25" s="33" t="s">
        <v>3</v>
      </c>
      <c r="B25" s="33" t="s">
        <v>32</v>
      </c>
      <c r="C25" s="33" t="s">
        <v>33</v>
      </c>
      <c r="D25" s="159"/>
      <c r="E25" s="51">
        <v>9</v>
      </c>
      <c r="F25" s="52">
        <v>8</v>
      </c>
      <c r="G25" s="51">
        <f t="shared" si="0"/>
        <v>17</v>
      </c>
      <c r="H25" s="169">
        <f>(G25+G26)/17</f>
        <v>2</v>
      </c>
      <c r="I25" s="47"/>
      <c r="J25" s="47"/>
      <c r="K25" s="47">
        <f t="shared" si="1"/>
        <v>0</v>
      </c>
      <c r="L25" s="48">
        <f t="shared" si="2"/>
        <v>0</v>
      </c>
      <c r="M25" s="48">
        <f t="shared" si="3"/>
        <v>0</v>
      </c>
      <c r="N25" s="49"/>
      <c r="O25" s="49"/>
      <c r="P25" s="49"/>
    </row>
    <row r="26" spans="1:16" s="50" customFormat="1" ht="14.25" customHeight="1" thickBot="1">
      <c r="A26" s="34" t="s">
        <v>3</v>
      </c>
      <c r="B26" s="34" t="s">
        <v>32</v>
      </c>
      <c r="C26" s="34" t="s">
        <v>34</v>
      </c>
      <c r="D26" s="160"/>
      <c r="E26" s="53">
        <v>9</v>
      </c>
      <c r="F26" s="54">
        <v>8</v>
      </c>
      <c r="G26" s="53">
        <f t="shared" si="0"/>
        <v>17</v>
      </c>
      <c r="H26" s="170"/>
      <c r="I26" s="55"/>
      <c r="J26" s="55"/>
      <c r="K26" s="55">
        <f t="shared" si="1"/>
        <v>0</v>
      </c>
      <c r="L26" s="56">
        <f t="shared" si="2"/>
        <v>0</v>
      </c>
      <c r="M26" s="56">
        <f t="shared" si="3"/>
        <v>0</v>
      </c>
      <c r="N26" s="83"/>
      <c r="O26" s="83"/>
      <c r="P26" s="83"/>
    </row>
    <row r="27" spans="1:16" s="50" customFormat="1" ht="14.25" customHeight="1">
      <c r="A27" s="35" t="s">
        <v>35</v>
      </c>
      <c r="B27" s="35" t="s">
        <v>36</v>
      </c>
      <c r="C27" s="35" t="s">
        <v>37</v>
      </c>
      <c r="D27" s="35">
        <v>27</v>
      </c>
      <c r="E27" s="58">
        <v>14</v>
      </c>
      <c r="F27" s="59">
        <v>13</v>
      </c>
      <c r="G27" s="58">
        <f t="shared" si="0"/>
        <v>27</v>
      </c>
      <c r="H27" s="60">
        <f t="shared" ref="H27:H47" si="5">G27/D27</f>
        <v>1</v>
      </c>
      <c r="I27" s="61"/>
      <c r="J27" s="61"/>
      <c r="K27" s="61">
        <f t="shared" si="1"/>
        <v>0</v>
      </c>
      <c r="L27" s="62">
        <f t="shared" si="2"/>
        <v>0</v>
      </c>
      <c r="M27" s="62">
        <f t="shared" si="3"/>
        <v>0</v>
      </c>
      <c r="N27" s="80"/>
      <c r="O27" s="80"/>
      <c r="P27" s="80"/>
    </row>
    <row r="28" spans="1:16" s="50" customFormat="1" ht="14.25" customHeight="1">
      <c r="A28" s="33" t="s">
        <v>35</v>
      </c>
      <c r="B28" s="33" t="s">
        <v>38</v>
      </c>
      <c r="C28" s="33" t="s">
        <v>39</v>
      </c>
      <c r="D28" s="33">
        <v>20</v>
      </c>
      <c r="E28" s="51">
        <v>15</v>
      </c>
      <c r="F28" s="52">
        <v>15</v>
      </c>
      <c r="G28" s="51">
        <f t="shared" si="0"/>
        <v>30</v>
      </c>
      <c r="H28" s="46">
        <f t="shared" si="5"/>
        <v>1.5</v>
      </c>
      <c r="I28" s="47"/>
      <c r="J28" s="47"/>
      <c r="K28" s="47">
        <f t="shared" si="1"/>
        <v>0</v>
      </c>
      <c r="L28" s="48">
        <f t="shared" si="2"/>
        <v>0</v>
      </c>
      <c r="M28" s="48">
        <f t="shared" si="3"/>
        <v>0</v>
      </c>
      <c r="N28" s="49"/>
      <c r="O28" s="49"/>
      <c r="P28" s="49"/>
    </row>
    <row r="29" spans="1:16" s="50" customFormat="1" ht="14.25" customHeight="1">
      <c r="A29" s="33" t="s">
        <v>35</v>
      </c>
      <c r="B29" s="33" t="s">
        <v>40</v>
      </c>
      <c r="C29" s="33" t="s">
        <v>41</v>
      </c>
      <c r="D29" s="33">
        <v>24</v>
      </c>
      <c r="E29" s="51">
        <v>24</v>
      </c>
      <c r="F29" s="52">
        <v>24</v>
      </c>
      <c r="G29" s="51">
        <f t="shared" si="0"/>
        <v>48</v>
      </c>
      <c r="H29" s="46">
        <f t="shared" si="5"/>
        <v>2</v>
      </c>
      <c r="I29" s="47"/>
      <c r="J29" s="47"/>
      <c r="K29" s="47">
        <f t="shared" si="1"/>
        <v>0</v>
      </c>
      <c r="L29" s="48">
        <f t="shared" si="2"/>
        <v>0</v>
      </c>
      <c r="M29" s="48">
        <f t="shared" si="3"/>
        <v>0</v>
      </c>
      <c r="N29" s="49"/>
      <c r="O29" s="49"/>
      <c r="P29" s="49"/>
    </row>
    <row r="30" spans="1:16" s="50" customFormat="1" ht="14.25" customHeight="1">
      <c r="A30" s="33" t="s">
        <v>35</v>
      </c>
      <c r="B30" s="33" t="s">
        <v>42</v>
      </c>
      <c r="C30" s="33" t="s">
        <v>43</v>
      </c>
      <c r="D30" s="33">
        <v>24</v>
      </c>
      <c r="E30" s="51">
        <v>12</v>
      </c>
      <c r="F30" s="52">
        <v>12</v>
      </c>
      <c r="G30" s="51">
        <f t="shared" si="0"/>
        <v>24</v>
      </c>
      <c r="H30" s="46">
        <f t="shared" si="5"/>
        <v>1</v>
      </c>
      <c r="I30" s="47"/>
      <c r="J30" s="47"/>
      <c r="K30" s="47">
        <f t="shared" si="1"/>
        <v>0</v>
      </c>
      <c r="L30" s="48">
        <f t="shared" si="2"/>
        <v>0</v>
      </c>
      <c r="M30" s="48">
        <f t="shared" si="3"/>
        <v>0</v>
      </c>
      <c r="N30" s="49"/>
      <c r="O30" s="49"/>
      <c r="P30" s="49"/>
    </row>
    <row r="31" spans="1:16" s="50" customFormat="1" ht="14.25" customHeight="1">
      <c r="A31" s="33" t="s">
        <v>35</v>
      </c>
      <c r="B31" s="33" t="s">
        <v>44</v>
      </c>
      <c r="C31" s="33" t="s">
        <v>45</v>
      </c>
      <c r="D31" s="33">
        <v>20</v>
      </c>
      <c r="E31" s="51">
        <v>20</v>
      </c>
      <c r="F31" s="52">
        <v>20</v>
      </c>
      <c r="G31" s="51">
        <f t="shared" si="0"/>
        <v>40</v>
      </c>
      <c r="H31" s="46">
        <f t="shared" si="5"/>
        <v>2</v>
      </c>
      <c r="I31" s="47"/>
      <c r="J31" s="47"/>
      <c r="K31" s="47">
        <f t="shared" si="1"/>
        <v>0</v>
      </c>
      <c r="L31" s="48">
        <f t="shared" si="2"/>
        <v>0</v>
      </c>
      <c r="M31" s="48">
        <f t="shared" si="3"/>
        <v>0</v>
      </c>
      <c r="N31" s="49"/>
      <c r="O31" s="49"/>
      <c r="P31" s="49"/>
    </row>
    <row r="32" spans="1:16" s="50" customFormat="1" ht="14.25" customHeight="1">
      <c r="A32" s="33" t="s">
        <v>35</v>
      </c>
      <c r="B32" s="33" t="s">
        <v>46</v>
      </c>
      <c r="C32" s="33" t="s">
        <v>47</v>
      </c>
      <c r="D32" s="33">
        <v>21</v>
      </c>
      <c r="E32" s="51">
        <v>21</v>
      </c>
      <c r="F32" s="52">
        <v>21</v>
      </c>
      <c r="G32" s="51">
        <f t="shared" si="0"/>
        <v>42</v>
      </c>
      <c r="H32" s="46">
        <f t="shared" si="5"/>
        <v>2</v>
      </c>
      <c r="I32" s="47"/>
      <c r="J32" s="47"/>
      <c r="K32" s="47">
        <f t="shared" si="1"/>
        <v>0</v>
      </c>
      <c r="L32" s="48">
        <f t="shared" si="2"/>
        <v>0</v>
      </c>
      <c r="M32" s="48">
        <f t="shared" si="3"/>
        <v>0</v>
      </c>
      <c r="N32" s="49"/>
      <c r="O32" s="49"/>
      <c r="P32" s="49"/>
    </row>
    <row r="33" spans="1:16" s="50" customFormat="1" ht="14.25" customHeight="1">
      <c r="A33" s="33" t="s">
        <v>35</v>
      </c>
      <c r="B33" s="33" t="s">
        <v>48</v>
      </c>
      <c r="C33" s="33" t="s">
        <v>49</v>
      </c>
      <c r="D33" s="33">
        <v>149</v>
      </c>
      <c r="E33" s="51">
        <v>77</v>
      </c>
      <c r="F33" s="52">
        <v>77</v>
      </c>
      <c r="G33" s="51">
        <f t="shared" si="0"/>
        <v>154</v>
      </c>
      <c r="H33" s="46">
        <f t="shared" si="5"/>
        <v>1.0335570469798658</v>
      </c>
      <c r="I33" s="47"/>
      <c r="J33" s="47"/>
      <c r="K33" s="47">
        <f t="shared" si="1"/>
        <v>0</v>
      </c>
      <c r="L33" s="48">
        <f t="shared" si="2"/>
        <v>0</v>
      </c>
      <c r="M33" s="48">
        <f t="shared" si="3"/>
        <v>0</v>
      </c>
      <c r="N33" s="49"/>
      <c r="O33" s="49"/>
      <c r="P33" s="49"/>
    </row>
    <row r="34" spans="1:16" s="50" customFormat="1" ht="14.25" customHeight="1">
      <c r="A34" s="33" t="s">
        <v>35</v>
      </c>
      <c r="B34" s="33" t="s">
        <v>50</v>
      </c>
      <c r="C34" s="33" t="s">
        <v>51</v>
      </c>
      <c r="D34" s="33">
        <v>36</v>
      </c>
      <c r="E34" s="51">
        <v>37</v>
      </c>
      <c r="F34" s="52">
        <v>37</v>
      </c>
      <c r="G34" s="51">
        <f t="shared" si="0"/>
        <v>74</v>
      </c>
      <c r="H34" s="46">
        <f t="shared" si="5"/>
        <v>2.0555555555555554</v>
      </c>
      <c r="I34" s="47"/>
      <c r="J34" s="47"/>
      <c r="K34" s="47">
        <f t="shared" si="1"/>
        <v>0</v>
      </c>
      <c r="L34" s="48">
        <f t="shared" si="2"/>
        <v>0</v>
      </c>
      <c r="M34" s="48">
        <f t="shared" si="3"/>
        <v>0</v>
      </c>
      <c r="N34" s="49"/>
      <c r="O34" s="49"/>
      <c r="P34" s="49"/>
    </row>
    <row r="35" spans="1:16" s="50" customFormat="1" ht="14.25" customHeight="1" thickBot="1">
      <c r="A35" s="36" t="s">
        <v>35</v>
      </c>
      <c r="B35" s="36" t="s">
        <v>50</v>
      </c>
      <c r="C35" s="36" t="s">
        <v>52</v>
      </c>
      <c r="D35" s="36">
        <v>36</v>
      </c>
      <c r="E35" s="64">
        <v>37</v>
      </c>
      <c r="F35" s="65">
        <v>37</v>
      </c>
      <c r="G35" s="64">
        <f t="shared" si="0"/>
        <v>74</v>
      </c>
      <c r="H35" s="66">
        <f t="shared" si="5"/>
        <v>2.0555555555555554</v>
      </c>
      <c r="I35" s="55"/>
      <c r="J35" s="55"/>
      <c r="K35" s="67">
        <f t="shared" si="1"/>
        <v>0</v>
      </c>
      <c r="L35" s="56">
        <f t="shared" si="2"/>
        <v>0</v>
      </c>
      <c r="M35" s="56">
        <f t="shared" si="3"/>
        <v>0</v>
      </c>
      <c r="N35" s="57"/>
      <c r="O35" s="57"/>
      <c r="P35" s="57"/>
    </row>
    <row r="36" spans="1:16" s="50" customFormat="1" ht="14.25" customHeight="1" thickBot="1">
      <c r="A36" s="68" t="s">
        <v>53</v>
      </c>
      <c r="B36" s="68" t="s">
        <v>54</v>
      </c>
      <c r="C36" s="68" t="s">
        <v>55</v>
      </c>
      <c r="D36" s="68">
        <v>133</v>
      </c>
      <c r="E36" s="69">
        <v>135</v>
      </c>
      <c r="F36" s="70">
        <v>135</v>
      </c>
      <c r="G36" s="69">
        <f t="shared" si="0"/>
        <v>270</v>
      </c>
      <c r="H36" s="71">
        <f t="shared" si="5"/>
        <v>2.030075187969925</v>
      </c>
      <c r="I36" s="72"/>
      <c r="J36" s="72"/>
      <c r="K36" s="73">
        <f t="shared" si="1"/>
        <v>0</v>
      </c>
      <c r="L36" s="108">
        <f t="shared" si="2"/>
        <v>0</v>
      </c>
      <c r="M36" s="74">
        <f t="shared" si="3"/>
        <v>0</v>
      </c>
      <c r="N36" s="75"/>
      <c r="O36" s="75"/>
      <c r="P36" s="75"/>
    </row>
    <row r="37" spans="1:16" s="50" customFormat="1" ht="14.25" customHeight="1">
      <c r="A37" s="35" t="s">
        <v>56</v>
      </c>
      <c r="B37" s="35" t="s">
        <v>57</v>
      </c>
      <c r="C37" s="35" t="s">
        <v>58</v>
      </c>
      <c r="D37" s="35">
        <v>28</v>
      </c>
      <c r="E37" s="76">
        <v>15</v>
      </c>
      <c r="F37" s="77">
        <v>15</v>
      </c>
      <c r="G37" s="76">
        <f t="shared" si="0"/>
        <v>30</v>
      </c>
      <c r="H37" s="66">
        <f t="shared" si="5"/>
        <v>1.0714285714285714</v>
      </c>
      <c r="I37" s="78"/>
      <c r="J37" s="78"/>
      <c r="K37" s="61">
        <f t="shared" si="1"/>
        <v>0</v>
      </c>
      <c r="L37" s="79">
        <f t="shared" si="2"/>
        <v>0</v>
      </c>
      <c r="M37" s="79">
        <f t="shared" si="3"/>
        <v>0</v>
      </c>
      <c r="N37" s="80"/>
      <c r="O37" s="80"/>
      <c r="P37" s="80"/>
    </row>
    <row r="38" spans="1:16" s="50" customFormat="1" ht="14.25" customHeight="1">
      <c r="A38" s="33" t="s">
        <v>56</v>
      </c>
      <c r="B38" s="33" t="s">
        <v>59</v>
      </c>
      <c r="C38" s="33" t="s">
        <v>60</v>
      </c>
      <c r="D38" s="33">
        <v>34</v>
      </c>
      <c r="E38" s="51">
        <v>35</v>
      </c>
      <c r="F38" s="52">
        <v>35</v>
      </c>
      <c r="G38" s="51">
        <f t="shared" si="0"/>
        <v>70</v>
      </c>
      <c r="H38" s="46">
        <f t="shared" si="5"/>
        <v>2.0588235294117645</v>
      </c>
      <c r="I38" s="47"/>
      <c r="J38" s="47"/>
      <c r="K38" s="47">
        <f t="shared" si="1"/>
        <v>0</v>
      </c>
      <c r="L38" s="48">
        <f t="shared" si="2"/>
        <v>0</v>
      </c>
      <c r="M38" s="48">
        <f t="shared" si="3"/>
        <v>0</v>
      </c>
      <c r="N38" s="49"/>
      <c r="O38" s="49"/>
      <c r="P38" s="49"/>
    </row>
    <row r="39" spans="1:16" s="50" customFormat="1" ht="14.25" customHeight="1">
      <c r="A39" s="33" t="s">
        <v>56</v>
      </c>
      <c r="B39" s="33" t="s">
        <v>61</v>
      </c>
      <c r="C39" s="33" t="s">
        <v>203</v>
      </c>
      <c r="D39" s="33">
        <v>42</v>
      </c>
      <c r="E39" s="51">
        <v>40</v>
      </c>
      <c r="F39" s="52">
        <v>3</v>
      </c>
      <c r="G39" s="52">
        <f t="shared" si="0"/>
        <v>43</v>
      </c>
      <c r="H39" s="81">
        <f t="shared" si="5"/>
        <v>1.0238095238095237</v>
      </c>
      <c r="I39" s="47"/>
      <c r="J39" s="47"/>
      <c r="K39" s="47">
        <f t="shared" si="1"/>
        <v>0</v>
      </c>
      <c r="L39" s="48">
        <f t="shared" si="2"/>
        <v>0</v>
      </c>
      <c r="M39" s="48">
        <f t="shared" si="3"/>
        <v>0</v>
      </c>
      <c r="N39" s="49"/>
      <c r="O39" s="49"/>
      <c r="P39" s="49"/>
    </row>
    <row r="40" spans="1:16" s="50" customFormat="1" ht="14.25" customHeight="1">
      <c r="A40" s="33" t="s">
        <v>56</v>
      </c>
      <c r="B40" s="33" t="s">
        <v>62</v>
      </c>
      <c r="C40" s="33" t="s">
        <v>63</v>
      </c>
      <c r="D40" s="33">
        <v>57</v>
      </c>
      <c r="E40" s="51">
        <v>58</v>
      </c>
      <c r="F40" s="52">
        <v>58</v>
      </c>
      <c r="G40" s="51">
        <f t="shared" si="0"/>
        <v>116</v>
      </c>
      <c r="H40" s="46">
        <f t="shared" si="5"/>
        <v>2.0350877192982457</v>
      </c>
      <c r="I40" s="47"/>
      <c r="J40" s="47"/>
      <c r="K40" s="47">
        <f t="shared" si="1"/>
        <v>0</v>
      </c>
      <c r="L40" s="48">
        <f t="shared" si="2"/>
        <v>0</v>
      </c>
      <c r="M40" s="48">
        <f t="shared" si="3"/>
        <v>0</v>
      </c>
      <c r="N40" s="49"/>
      <c r="O40" s="49"/>
      <c r="P40" s="49"/>
    </row>
    <row r="41" spans="1:16" s="50" customFormat="1" ht="14.25" customHeight="1">
      <c r="A41" s="33" t="s">
        <v>56</v>
      </c>
      <c r="B41" s="33" t="s">
        <v>64</v>
      </c>
      <c r="C41" s="33" t="s">
        <v>65</v>
      </c>
      <c r="D41" s="33">
        <v>35</v>
      </c>
      <c r="E41" s="51">
        <v>35</v>
      </c>
      <c r="F41" s="52">
        <v>37</v>
      </c>
      <c r="G41" s="51">
        <f t="shared" si="0"/>
        <v>72</v>
      </c>
      <c r="H41" s="46">
        <f t="shared" si="5"/>
        <v>2.0571428571428569</v>
      </c>
      <c r="I41" s="47"/>
      <c r="J41" s="47"/>
      <c r="K41" s="47">
        <f t="shared" si="1"/>
        <v>0</v>
      </c>
      <c r="L41" s="48">
        <f t="shared" si="2"/>
        <v>0</v>
      </c>
      <c r="M41" s="48">
        <f t="shared" si="3"/>
        <v>0</v>
      </c>
      <c r="N41" s="49"/>
      <c r="O41" s="49"/>
      <c r="P41" s="49"/>
    </row>
    <row r="42" spans="1:16" s="50" customFormat="1" ht="14.25" customHeight="1">
      <c r="A42" s="33" t="s">
        <v>56</v>
      </c>
      <c r="B42" s="33" t="s">
        <v>66</v>
      </c>
      <c r="C42" s="33" t="s">
        <v>67</v>
      </c>
      <c r="D42" s="33">
        <v>42</v>
      </c>
      <c r="E42" s="51">
        <v>43</v>
      </c>
      <c r="F42" s="52">
        <v>43</v>
      </c>
      <c r="G42" s="51">
        <f t="shared" si="0"/>
        <v>86</v>
      </c>
      <c r="H42" s="46">
        <f t="shared" si="5"/>
        <v>2.0476190476190474</v>
      </c>
      <c r="I42" s="47"/>
      <c r="J42" s="47"/>
      <c r="K42" s="47">
        <f t="shared" si="1"/>
        <v>0</v>
      </c>
      <c r="L42" s="48">
        <f t="shared" si="2"/>
        <v>0</v>
      </c>
      <c r="M42" s="48">
        <f t="shared" si="3"/>
        <v>0</v>
      </c>
      <c r="N42" s="49"/>
      <c r="O42" s="49"/>
      <c r="P42" s="49"/>
    </row>
    <row r="43" spans="1:16" s="50" customFormat="1" ht="14.25" customHeight="1" thickBot="1">
      <c r="A43" s="36" t="s">
        <v>56</v>
      </c>
      <c r="B43" s="36" t="s">
        <v>66</v>
      </c>
      <c r="C43" s="36" t="s">
        <v>68</v>
      </c>
      <c r="D43" s="36">
        <v>11</v>
      </c>
      <c r="E43" s="53">
        <v>11</v>
      </c>
      <c r="F43" s="54">
        <v>11</v>
      </c>
      <c r="G43" s="53">
        <f t="shared" si="0"/>
        <v>22</v>
      </c>
      <c r="H43" s="66">
        <f t="shared" si="5"/>
        <v>2</v>
      </c>
      <c r="I43" s="67"/>
      <c r="J43" s="67"/>
      <c r="K43" s="67">
        <f t="shared" si="1"/>
        <v>0</v>
      </c>
      <c r="L43" s="82">
        <f t="shared" si="2"/>
        <v>0</v>
      </c>
      <c r="M43" s="82">
        <f t="shared" si="3"/>
        <v>0</v>
      </c>
      <c r="N43" s="57"/>
      <c r="O43" s="57"/>
      <c r="P43" s="57"/>
    </row>
    <row r="44" spans="1:16" s="50" customFormat="1" ht="14.25" customHeight="1">
      <c r="A44" s="37" t="s">
        <v>69</v>
      </c>
      <c r="B44" s="37" t="s">
        <v>70</v>
      </c>
      <c r="C44" s="37" t="s">
        <v>71</v>
      </c>
      <c r="D44" s="37">
        <v>30</v>
      </c>
      <c r="E44" s="58">
        <v>30</v>
      </c>
      <c r="F44" s="59">
        <v>30</v>
      </c>
      <c r="G44" s="59">
        <f t="shared" si="0"/>
        <v>60</v>
      </c>
      <c r="H44" s="84">
        <f t="shared" si="5"/>
        <v>2</v>
      </c>
      <c r="I44" s="78"/>
      <c r="J44" s="78"/>
      <c r="K44" s="78">
        <f t="shared" si="1"/>
        <v>0</v>
      </c>
      <c r="L44" s="79">
        <f t="shared" si="2"/>
        <v>0</v>
      </c>
      <c r="M44" s="79">
        <f t="shared" si="3"/>
        <v>0</v>
      </c>
      <c r="N44" s="63"/>
      <c r="O44" s="63"/>
      <c r="P44" s="63"/>
    </row>
    <row r="45" spans="1:16" s="50" customFormat="1" ht="14.25" customHeight="1">
      <c r="A45" s="33" t="s">
        <v>69</v>
      </c>
      <c r="B45" s="33" t="s">
        <v>72</v>
      </c>
      <c r="C45" s="33" t="s">
        <v>73</v>
      </c>
      <c r="D45" s="33">
        <v>29</v>
      </c>
      <c r="E45" s="51">
        <v>30</v>
      </c>
      <c r="F45" s="52">
        <v>30</v>
      </c>
      <c r="G45" s="52">
        <f t="shared" si="0"/>
        <v>60</v>
      </c>
      <c r="H45" s="81">
        <f t="shared" si="5"/>
        <v>2.0689655172413794</v>
      </c>
      <c r="I45" s="47"/>
      <c r="J45" s="47"/>
      <c r="K45" s="47">
        <f t="shared" si="1"/>
        <v>0</v>
      </c>
      <c r="L45" s="48">
        <f t="shared" si="2"/>
        <v>0</v>
      </c>
      <c r="M45" s="48">
        <f t="shared" si="3"/>
        <v>0</v>
      </c>
      <c r="N45" s="49"/>
      <c r="O45" s="49"/>
      <c r="P45" s="49"/>
    </row>
    <row r="46" spans="1:16" s="50" customFormat="1" ht="14.25" customHeight="1">
      <c r="A46" s="33" t="s">
        <v>69</v>
      </c>
      <c r="B46" s="33" t="s">
        <v>74</v>
      </c>
      <c r="C46" s="33" t="s">
        <v>75</v>
      </c>
      <c r="D46" s="33">
        <v>23</v>
      </c>
      <c r="E46" s="51">
        <v>24</v>
      </c>
      <c r="F46" s="52">
        <v>24</v>
      </c>
      <c r="G46" s="52">
        <f t="shared" si="0"/>
        <v>48</v>
      </c>
      <c r="H46" s="81">
        <f t="shared" si="5"/>
        <v>2.0869565217391304</v>
      </c>
      <c r="I46" s="47"/>
      <c r="J46" s="47"/>
      <c r="K46" s="47">
        <f t="shared" si="1"/>
        <v>0</v>
      </c>
      <c r="L46" s="48">
        <f t="shared" si="2"/>
        <v>0</v>
      </c>
      <c r="M46" s="48">
        <f t="shared" si="3"/>
        <v>0</v>
      </c>
      <c r="N46" s="49"/>
      <c r="O46" s="49"/>
      <c r="P46" s="49"/>
    </row>
    <row r="47" spans="1:16" s="50" customFormat="1" ht="14.25" customHeight="1" thickBot="1">
      <c r="A47" s="34" t="s">
        <v>69</v>
      </c>
      <c r="B47" s="34" t="s">
        <v>74</v>
      </c>
      <c r="C47" s="34" t="s">
        <v>76</v>
      </c>
      <c r="D47" s="34">
        <v>23</v>
      </c>
      <c r="E47" s="64">
        <v>23</v>
      </c>
      <c r="F47" s="65">
        <v>23</v>
      </c>
      <c r="G47" s="65">
        <f t="shared" si="0"/>
        <v>46</v>
      </c>
      <c r="H47" s="85">
        <f t="shared" si="5"/>
        <v>2</v>
      </c>
      <c r="I47" s="55"/>
      <c r="J47" s="55"/>
      <c r="K47" s="55">
        <f t="shared" si="1"/>
        <v>0</v>
      </c>
      <c r="L47" s="56">
        <f t="shared" si="2"/>
        <v>0</v>
      </c>
      <c r="M47" s="56">
        <f t="shared" si="3"/>
        <v>0</v>
      </c>
      <c r="N47" s="83"/>
      <c r="O47" s="83"/>
      <c r="P47" s="83"/>
    </row>
    <row r="48" spans="1:16" s="50" customFormat="1" ht="14.25" customHeight="1">
      <c r="A48" s="35" t="s">
        <v>77</v>
      </c>
      <c r="B48" s="35" t="s">
        <v>78</v>
      </c>
      <c r="C48" s="35" t="s">
        <v>79</v>
      </c>
      <c r="D48" s="186">
        <v>50</v>
      </c>
      <c r="E48" s="86">
        <v>12</v>
      </c>
      <c r="F48" s="77">
        <v>12</v>
      </c>
      <c r="G48" s="76">
        <f t="shared" si="0"/>
        <v>24</v>
      </c>
      <c r="H48" s="169">
        <f>(G48+G49)/D48</f>
        <v>0.96</v>
      </c>
      <c r="I48" s="61"/>
      <c r="J48" s="61"/>
      <c r="K48" s="61">
        <f t="shared" si="1"/>
        <v>0</v>
      </c>
      <c r="L48" s="62">
        <f t="shared" si="2"/>
        <v>0</v>
      </c>
      <c r="M48" s="62">
        <f t="shared" si="3"/>
        <v>0</v>
      </c>
      <c r="N48" s="80"/>
      <c r="O48" s="80"/>
      <c r="P48" s="80"/>
    </row>
    <row r="49" spans="1:16" s="50" customFormat="1" ht="14.25" customHeight="1">
      <c r="A49" s="33" t="s">
        <v>77</v>
      </c>
      <c r="B49" s="33" t="s">
        <v>78</v>
      </c>
      <c r="C49" s="33" t="s">
        <v>80</v>
      </c>
      <c r="D49" s="187"/>
      <c r="E49" s="87">
        <v>12</v>
      </c>
      <c r="F49" s="52">
        <v>12</v>
      </c>
      <c r="G49" s="51">
        <f t="shared" si="0"/>
        <v>24</v>
      </c>
      <c r="H49" s="169"/>
      <c r="I49" s="47"/>
      <c r="J49" s="47"/>
      <c r="K49" s="47">
        <f t="shared" si="1"/>
        <v>0</v>
      </c>
      <c r="L49" s="48">
        <f t="shared" si="2"/>
        <v>0</v>
      </c>
      <c r="M49" s="48">
        <f t="shared" si="3"/>
        <v>0</v>
      </c>
      <c r="N49" s="49"/>
      <c r="O49" s="49"/>
      <c r="P49" s="49"/>
    </row>
    <row r="50" spans="1:16" s="50" customFormat="1" ht="14.25" customHeight="1">
      <c r="A50" s="33" t="s">
        <v>77</v>
      </c>
      <c r="B50" s="33" t="s">
        <v>81</v>
      </c>
      <c r="C50" s="33" t="s">
        <v>82</v>
      </c>
      <c r="D50" s="38">
        <v>31</v>
      </c>
      <c r="E50" s="87">
        <v>16</v>
      </c>
      <c r="F50" s="52">
        <v>16</v>
      </c>
      <c r="G50" s="51">
        <f t="shared" si="0"/>
        <v>32</v>
      </c>
      <c r="H50" s="46">
        <f t="shared" ref="H50:H79" si="6">G50/D50</f>
        <v>1.032258064516129</v>
      </c>
      <c r="I50" s="47"/>
      <c r="J50" s="47"/>
      <c r="K50" s="47">
        <f t="shared" si="1"/>
        <v>0</v>
      </c>
      <c r="L50" s="48">
        <f t="shared" si="2"/>
        <v>0</v>
      </c>
      <c r="M50" s="48">
        <f t="shared" si="3"/>
        <v>0</v>
      </c>
      <c r="N50" s="49"/>
      <c r="O50" s="49"/>
      <c r="P50" s="49"/>
    </row>
    <row r="51" spans="1:16" s="50" customFormat="1" ht="14.25" customHeight="1">
      <c r="A51" s="33" t="s">
        <v>77</v>
      </c>
      <c r="B51" s="33" t="s">
        <v>83</v>
      </c>
      <c r="C51" s="33" t="s">
        <v>84</v>
      </c>
      <c r="D51" s="38">
        <v>32</v>
      </c>
      <c r="E51" s="87">
        <v>5</v>
      </c>
      <c r="F51" s="52">
        <v>5</v>
      </c>
      <c r="G51" s="51">
        <f t="shared" si="0"/>
        <v>10</v>
      </c>
      <c r="H51" s="46">
        <f t="shared" si="6"/>
        <v>0.3125</v>
      </c>
      <c r="I51" s="47"/>
      <c r="J51" s="47"/>
      <c r="K51" s="47">
        <f t="shared" si="1"/>
        <v>0</v>
      </c>
      <c r="L51" s="48">
        <f t="shared" si="2"/>
        <v>0</v>
      </c>
      <c r="M51" s="48">
        <f t="shared" si="3"/>
        <v>0</v>
      </c>
      <c r="N51" s="49"/>
      <c r="O51" s="49"/>
      <c r="P51" s="49"/>
    </row>
    <row r="52" spans="1:16" s="50" customFormat="1" ht="14.25" customHeight="1">
      <c r="A52" s="33" t="s">
        <v>77</v>
      </c>
      <c r="B52" s="33" t="s">
        <v>85</v>
      </c>
      <c r="C52" s="33" t="s">
        <v>86</v>
      </c>
      <c r="D52" s="38">
        <v>45</v>
      </c>
      <c r="E52" s="87">
        <v>15</v>
      </c>
      <c r="F52" s="52">
        <v>15</v>
      </c>
      <c r="G52" s="51">
        <f t="shared" si="0"/>
        <v>30</v>
      </c>
      <c r="H52" s="46">
        <f t="shared" si="6"/>
        <v>0.66666666666666663</v>
      </c>
      <c r="I52" s="47"/>
      <c r="J52" s="47"/>
      <c r="K52" s="47">
        <f t="shared" si="1"/>
        <v>0</v>
      </c>
      <c r="L52" s="48">
        <f t="shared" si="2"/>
        <v>0</v>
      </c>
      <c r="M52" s="48">
        <f t="shared" si="3"/>
        <v>0</v>
      </c>
      <c r="N52" s="49"/>
      <c r="O52" s="49"/>
      <c r="P52" s="49"/>
    </row>
    <row r="53" spans="1:16" s="50" customFormat="1" ht="14.25" customHeight="1">
      <c r="A53" s="33" t="s">
        <v>77</v>
      </c>
      <c r="B53" s="33" t="s">
        <v>87</v>
      </c>
      <c r="C53" s="33" t="s">
        <v>88</v>
      </c>
      <c r="D53" s="33">
        <v>77</v>
      </c>
      <c r="E53" s="87">
        <v>84</v>
      </c>
      <c r="F53" s="52">
        <v>36</v>
      </c>
      <c r="G53" s="51">
        <f t="shared" si="0"/>
        <v>120</v>
      </c>
      <c r="H53" s="46">
        <f t="shared" si="6"/>
        <v>1.5584415584415585</v>
      </c>
      <c r="I53" s="47"/>
      <c r="J53" s="47"/>
      <c r="K53" s="47">
        <f t="shared" si="1"/>
        <v>0</v>
      </c>
      <c r="L53" s="48">
        <f t="shared" si="2"/>
        <v>0</v>
      </c>
      <c r="M53" s="48">
        <f t="shared" si="3"/>
        <v>0</v>
      </c>
      <c r="N53" s="49"/>
      <c r="O53" s="49"/>
      <c r="P53" s="49"/>
    </row>
    <row r="54" spans="1:16" s="50" customFormat="1" ht="14.25" customHeight="1">
      <c r="A54" s="33" t="s">
        <v>77</v>
      </c>
      <c r="B54" s="33" t="s">
        <v>89</v>
      </c>
      <c r="C54" s="33" t="s">
        <v>90</v>
      </c>
      <c r="D54" s="33">
        <v>164</v>
      </c>
      <c r="E54" s="88">
        <v>47</v>
      </c>
      <c r="F54" s="45">
        <v>47</v>
      </c>
      <c r="G54" s="44">
        <f t="shared" si="0"/>
        <v>94</v>
      </c>
      <c r="H54" s="89">
        <f t="shared" si="6"/>
        <v>0.57317073170731703</v>
      </c>
      <c r="I54" s="47"/>
      <c r="J54" s="47"/>
      <c r="K54" s="47">
        <f t="shared" si="1"/>
        <v>0</v>
      </c>
      <c r="L54" s="48">
        <f t="shared" si="2"/>
        <v>0</v>
      </c>
      <c r="M54" s="48">
        <f t="shared" si="3"/>
        <v>0</v>
      </c>
      <c r="N54" s="49"/>
      <c r="O54" s="49"/>
      <c r="P54" s="49"/>
    </row>
    <row r="55" spans="1:16" s="50" customFormat="1" ht="14.25" customHeight="1">
      <c r="A55" s="33" t="s">
        <v>77</v>
      </c>
      <c r="B55" s="33" t="s">
        <v>91</v>
      </c>
      <c r="C55" s="33" t="s">
        <v>204</v>
      </c>
      <c r="D55" s="38">
        <v>88</v>
      </c>
      <c r="E55" s="87">
        <v>44</v>
      </c>
      <c r="F55" s="52">
        <v>44</v>
      </c>
      <c r="G55" s="51">
        <f t="shared" si="0"/>
        <v>88</v>
      </c>
      <c r="H55" s="46">
        <f t="shared" si="6"/>
        <v>1</v>
      </c>
      <c r="I55" s="47"/>
      <c r="J55" s="47"/>
      <c r="K55" s="47">
        <f t="shared" si="1"/>
        <v>0</v>
      </c>
      <c r="L55" s="48">
        <f t="shared" si="2"/>
        <v>0</v>
      </c>
      <c r="M55" s="48">
        <f t="shared" si="3"/>
        <v>0</v>
      </c>
      <c r="N55" s="49"/>
      <c r="O55" s="49"/>
      <c r="P55" s="49"/>
    </row>
    <row r="56" spans="1:16" s="50" customFormat="1" ht="14.25" customHeight="1">
      <c r="A56" s="33" t="s">
        <v>77</v>
      </c>
      <c r="B56" s="33" t="s">
        <v>92</v>
      </c>
      <c r="C56" s="33" t="s">
        <v>93</v>
      </c>
      <c r="D56" s="38">
        <v>54</v>
      </c>
      <c r="E56" s="87">
        <v>55</v>
      </c>
      <c r="F56" s="52">
        <v>55</v>
      </c>
      <c r="G56" s="51">
        <f t="shared" si="0"/>
        <v>110</v>
      </c>
      <c r="H56" s="46">
        <f t="shared" si="6"/>
        <v>2.0370370370370372</v>
      </c>
      <c r="I56" s="47"/>
      <c r="J56" s="47"/>
      <c r="K56" s="47">
        <f t="shared" si="1"/>
        <v>0</v>
      </c>
      <c r="L56" s="48">
        <f t="shared" si="2"/>
        <v>0</v>
      </c>
      <c r="M56" s="48">
        <f t="shared" si="3"/>
        <v>0</v>
      </c>
      <c r="N56" s="49"/>
      <c r="O56" s="49"/>
      <c r="P56" s="49"/>
    </row>
    <row r="57" spans="1:16" s="50" customFormat="1" ht="14.25" customHeight="1">
      <c r="A57" s="33" t="s">
        <v>77</v>
      </c>
      <c r="B57" s="33" t="s">
        <v>94</v>
      </c>
      <c r="C57" s="33" t="s">
        <v>95</v>
      </c>
      <c r="D57" s="38">
        <v>87</v>
      </c>
      <c r="E57" s="87">
        <v>83</v>
      </c>
      <c r="F57" s="52">
        <v>83</v>
      </c>
      <c r="G57" s="51">
        <f t="shared" si="0"/>
        <v>166</v>
      </c>
      <c r="H57" s="46">
        <f t="shared" si="6"/>
        <v>1.9080459770114941</v>
      </c>
      <c r="I57" s="47"/>
      <c r="J57" s="47"/>
      <c r="K57" s="47">
        <f t="shared" si="1"/>
        <v>0</v>
      </c>
      <c r="L57" s="48">
        <f t="shared" si="2"/>
        <v>0</v>
      </c>
      <c r="M57" s="48">
        <f t="shared" si="3"/>
        <v>0</v>
      </c>
      <c r="N57" s="49"/>
      <c r="O57" s="49"/>
      <c r="P57" s="49"/>
    </row>
    <row r="58" spans="1:16" s="50" customFormat="1" ht="14.25" customHeight="1">
      <c r="A58" s="33" t="s">
        <v>77</v>
      </c>
      <c r="B58" s="33" t="s">
        <v>96</v>
      </c>
      <c r="C58" s="33" t="s">
        <v>97</v>
      </c>
      <c r="D58" s="38">
        <v>25</v>
      </c>
      <c r="E58" s="99">
        <v>50</v>
      </c>
      <c r="F58" s="98">
        <v>50</v>
      </c>
      <c r="G58" s="51">
        <f t="shared" si="0"/>
        <v>100</v>
      </c>
      <c r="H58" s="46">
        <f t="shared" si="6"/>
        <v>4</v>
      </c>
      <c r="I58" s="47"/>
      <c r="J58" s="47"/>
      <c r="K58" s="47">
        <f t="shared" si="1"/>
        <v>0</v>
      </c>
      <c r="L58" s="48">
        <f t="shared" si="2"/>
        <v>0</v>
      </c>
      <c r="M58" s="48">
        <f t="shared" si="3"/>
        <v>0</v>
      </c>
      <c r="N58" s="126"/>
      <c r="O58" s="49"/>
      <c r="P58" s="49"/>
    </row>
    <row r="59" spans="1:16" s="50" customFormat="1" ht="14.25" customHeight="1">
      <c r="A59" s="33" t="s">
        <v>77</v>
      </c>
      <c r="B59" s="33" t="s">
        <v>98</v>
      </c>
      <c r="C59" s="33" t="s">
        <v>99</v>
      </c>
      <c r="D59" s="38">
        <v>112</v>
      </c>
      <c r="E59" s="87">
        <v>21</v>
      </c>
      <c r="F59" s="52">
        <v>21</v>
      </c>
      <c r="G59" s="51">
        <f t="shared" si="0"/>
        <v>42</v>
      </c>
      <c r="H59" s="46">
        <f t="shared" si="6"/>
        <v>0.375</v>
      </c>
      <c r="I59" s="47"/>
      <c r="J59" s="47"/>
      <c r="K59" s="47">
        <f t="shared" si="1"/>
        <v>0</v>
      </c>
      <c r="L59" s="48">
        <f t="shared" si="2"/>
        <v>0</v>
      </c>
      <c r="M59" s="48">
        <f t="shared" si="3"/>
        <v>0</v>
      </c>
      <c r="N59" s="49"/>
      <c r="O59" s="49"/>
      <c r="P59" s="49"/>
    </row>
    <row r="60" spans="1:16" s="50" customFormat="1" ht="14.25" customHeight="1" thickBot="1">
      <c r="A60" s="36" t="s">
        <v>77</v>
      </c>
      <c r="B60" s="36" t="s">
        <v>100</v>
      </c>
      <c r="C60" s="36" t="s">
        <v>101</v>
      </c>
      <c r="D60" s="39">
        <v>37</v>
      </c>
      <c r="E60" s="117">
        <v>6</v>
      </c>
      <c r="F60" s="118">
        <v>6</v>
      </c>
      <c r="G60" s="119">
        <f t="shared" si="0"/>
        <v>12</v>
      </c>
      <c r="H60" s="66">
        <f t="shared" si="6"/>
        <v>0.32432432432432434</v>
      </c>
      <c r="I60" s="67"/>
      <c r="J60" s="67"/>
      <c r="K60" s="67">
        <f t="shared" si="1"/>
        <v>0</v>
      </c>
      <c r="L60" s="82">
        <f t="shared" si="2"/>
        <v>0</v>
      </c>
      <c r="M60" s="82">
        <f t="shared" si="3"/>
        <v>0</v>
      </c>
      <c r="N60" s="57"/>
      <c r="O60" s="57"/>
      <c r="P60" s="57"/>
    </row>
    <row r="61" spans="1:16" s="50" customFormat="1" ht="14.25" customHeight="1">
      <c r="A61" s="37" t="s">
        <v>102</v>
      </c>
      <c r="B61" s="37" t="s">
        <v>103</v>
      </c>
      <c r="C61" s="37" t="s">
        <v>104</v>
      </c>
      <c r="D61" s="91">
        <v>16</v>
      </c>
      <c r="E61" s="58">
        <v>17</v>
      </c>
      <c r="F61" s="59">
        <v>17</v>
      </c>
      <c r="G61" s="58">
        <f t="shared" si="0"/>
        <v>34</v>
      </c>
      <c r="H61" s="60">
        <f t="shared" si="6"/>
        <v>2.125</v>
      </c>
      <c r="I61" s="78"/>
      <c r="J61" s="78"/>
      <c r="K61" s="78">
        <f t="shared" si="1"/>
        <v>0</v>
      </c>
      <c r="L61" s="79">
        <f t="shared" si="2"/>
        <v>0</v>
      </c>
      <c r="M61" s="79">
        <f t="shared" si="3"/>
        <v>0</v>
      </c>
      <c r="N61" s="63"/>
      <c r="O61" s="63"/>
      <c r="P61" s="63"/>
    </row>
    <row r="62" spans="1:16" s="50" customFormat="1" ht="14.25" customHeight="1">
      <c r="A62" s="33" t="s">
        <v>102</v>
      </c>
      <c r="B62" s="33" t="s">
        <v>103</v>
      </c>
      <c r="C62" s="33" t="s">
        <v>105</v>
      </c>
      <c r="D62" s="68">
        <v>22</v>
      </c>
      <c r="E62" s="51">
        <v>22</v>
      </c>
      <c r="F62" s="52">
        <v>22</v>
      </c>
      <c r="G62" s="51">
        <f t="shared" si="0"/>
        <v>44</v>
      </c>
      <c r="H62" s="46">
        <f t="shared" si="6"/>
        <v>2</v>
      </c>
      <c r="I62" s="47"/>
      <c r="J62" s="47"/>
      <c r="K62" s="47">
        <f t="shared" si="1"/>
        <v>0</v>
      </c>
      <c r="L62" s="48">
        <f t="shared" si="2"/>
        <v>0</v>
      </c>
      <c r="M62" s="48">
        <f t="shared" si="3"/>
        <v>0</v>
      </c>
      <c r="N62" s="49"/>
      <c r="O62" s="49"/>
      <c r="P62" s="49"/>
    </row>
    <row r="63" spans="1:16" s="50" customFormat="1" ht="14.25" customHeight="1">
      <c r="A63" s="33" t="s">
        <v>102</v>
      </c>
      <c r="B63" s="33" t="s">
        <v>103</v>
      </c>
      <c r="C63" s="33" t="s">
        <v>106</v>
      </c>
      <c r="D63" s="37">
        <v>19</v>
      </c>
      <c r="E63" s="51">
        <v>19</v>
      </c>
      <c r="F63" s="52">
        <v>19</v>
      </c>
      <c r="G63" s="51">
        <f t="shared" si="0"/>
        <v>38</v>
      </c>
      <c r="H63" s="46">
        <f t="shared" si="6"/>
        <v>2</v>
      </c>
      <c r="I63" s="47"/>
      <c r="J63" s="47"/>
      <c r="K63" s="47">
        <f t="shared" si="1"/>
        <v>0</v>
      </c>
      <c r="L63" s="48">
        <f t="shared" si="2"/>
        <v>0</v>
      </c>
      <c r="M63" s="48">
        <f t="shared" si="3"/>
        <v>0</v>
      </c>
      <c r="N63" s="49"/>
      <c r="O63" s="49"/>
      <c r="P63" s="49"/>
    </row>
    <row r="64" spans="1:16" s="50" customFormat="1" ht="14.25" customHeight="1">
      <c r="A64" s="33" t="s">
        <v>102</v>
      </c>
      <c r="B64" s="33" t="s">
        <v>107</v>
      </c>
      <c r="C64" s="33" t="s">
        <v>108</v>
      </c>
      <c r="D64" s="34">
        <v>17</v>
      </c>
      <c r="E64" s="51">
        <v>17</v>
      </c>
      <c r="F64" s="52">
        <v>17</v>
      </c>
      <c r="G64" s="51">
        <f t="shared" si="0"/>
        <v>34</v>
      </c>
      <c r="H64" s="46">
        <f t="shared" si="6"/>
        <v>2</v>
      </c>
      <c r="I64" s="47"/>
      <c r="J64" s="47"/>
      <c r="K64" s="47">
        <f t="shared" si="1"/>
        <v>0</v>
      </c>
      <c r="L64" s="48">
        <f t="shared" si="2"/>
        <v>0</v>
      </c>
      <c r="M64" s="48">
        <f t="shared" si="3"/>
        <v>0</v>
      </c>
      <c r="N64" s="49"/>
      <c r="O64" s="49"/>
      <c r="P64" s="49"/>
    </row>
    <row r="65" spans="1:16" s="50" customFormat="1" ht="14.25" customHeight="1">
      <c r="A65" s="33" t="s">
        <v>102</v>
      </c>
      <c r="B65" s="33" t="s">
        <v>107</v>
      </c>
      <c r="C65" s="33" t="s">
        <v>109</v>
      </c>
      <c r="D65" s="37">
        <v>22</v>
      </c>
      <c r="E65" s="51">
        <v>22</v>
      </c>
      <c r="F65" s="52">
        <v>22</v>
      </c>
      <c r="G65" s="51">
        <f t="shared" si="0"/>
        <v>44</v>
      </c>
      <c r="H65" s="46">
        <f t="shared" si="6"/>
        <v>2</v>
      </c>
      <c r="I65" s="47"/>
      <c r="J65" s="47"/>
      <c r="K65" s="47">
        <f t="shared" si="1"/>
        <v>0</v>
      </c>
      <c r="L65" s="48">
        <f t="shared" si="2"/>
        <v>0</v>
      </c>
      <c r="M65" s="48">
        <f t="shared" si="3"/>
        <v>0</v>
      </c>
      <c r="N65" s="49"/>
      <c r="O65" s="49"/>
      <c r="P65" s="49"/>
    </row>
    <row r="66" spans="1:16" s="50" customFormat="1" ht="14.25" customHeight="1">
      <c r="A66" s="33" t="s">
        <v>102</v>
      </c>
      <c r="B66" s="33" t="s">
        <v>110</v>
      </c>
      <c r="C66" s="33" t="s">
        <v>111</v>
      </c>
      <c r="D66" s="34">
        <v>24</v>
      </c>
      <c r="E66" s="51">
        <v>24</v>
      </c>
      <c r="F66" s="52">
        <v>24</v>
      </c>
      <c r="G66" s="51">
        <f t="shared" si="0"/>
        <v>48</v>
      </c>
      <c r="H66" s="46">
        <f t="shared" si="6"/>
        <v>2</v>
      </c>
      <c r="I66" s="47"/>
      <c r="J66" s="47"/>
      <c r="K66" s="47">
        <f t="shared" si="1"/>
        <v>0</v>
      </c>
      <c r="L66" s="48">
        <f t="shared" si="2"/>
        <v>0</v>
      </c>
      <c r="M66" s="48">
        <f t="shared" si="3"/>
        <v>0</v>
      </c>
      <c r="N66" s="49"/>
      <c r="O66" s="49"/>
      <c r="P66" s="49"/>
    </row>
    <row r="67" spans="1:16" s="50" customFormat="1" ht="14.25" customHeight="1">
      <c r="A67" s="33" t="s">
        <v>102</v>
      </c>
      <c r="B67" s="33" t="s">
        <v>110</v>
      </c>
      <c r="C67" s="33" t="s">
        <v>112</v>
      </c>
      <c r="D67" s="37">
        <v>17</v>
      </c>
      <c r="E67" s="51">
        <v>18</v>
      </c>
      <c r="F67" s="52">
        <v>18</v>
      </c>
      <c r="G67" s="51">
        <f t="shared" si="0"/>
        <v>36</v>
      </c>
      <c r="H67" s="46">
        <f t="shared" si="6"/>
        <v>2.1176470588235294</v>
      </c>
      <c r="I67" s="47"/>
      <c r="J67" s="47"/>
      <c r="K67" s="47">
        <f t="shared" si="1"/>
        <v>0</v>
      </c>
      <c r="L67" s="48">
        <f t="shared" si="2"/>
        <v>0</v>
      </c>
      <c r="M67" s="48">
        <f t="shared" si="3"/>
        <v>0</v>
      </c>
      <c r="N67" s="49"/>
      <c r="O67" s="49"/>
      <c r="P67" s="49"/>
    </row>
    <row r="68" spans="1:16" s="50" customFormat="1" ht="14.25" customHeight="1">
      <c r="A68" s="33" t="s">
        <v>102</v>
      </c>
      <c r="B68" s="33" t="s">
        <v>113</v>
      </c>
      <c r="C68" s="33" t="s">
        <v>114</v>
      </c>
      <c r="D68" s="34">
        <v>21</v>
      </c>
      <c r="E68" s="51">
        <v>22</v>
      </c>
      <c r="F68" s="52">
        <v>22</v>
      </c>
      <c r="G68" s="51">
        <f t="shared" si="0"/>
        <v>44</v>
      </c>
      <c r="H68" s="46">
        <f t="shared" si="6"/>
        <v>2.0952380952380953</v>
      </c>
      <c r="I68" s="47"/>
      <c r="J68" s="47"/>
      <c r="K68" s="47">
        <f t="shared" si="1"/>
        <v>0</v>
      </c>
      <c r="L68" s="48">
        <f t="shared" si="2"/>
        <v>0</v>
      </c>
      <c r="M68" s="48">
        <f t="shared" si="3"/>
        <v>0</v>
      </c>
      <c r="N68" s="49"/>
      <c r="O68" s="49"/>
      <c r="P68" s="49"/>
    </row>
    <row r="69" spans="1:16" s="50" customFormat="1" ht="14.25" customHeight="1">
      <c r="A69" s="33" t="s">
        <v>102</v>
      </c>
      <c r="B69" s="33" t="s">
        <v>113</v>
      </c>
      <c r="C69" s="33" t="s">
        <v>115</v>
      </c>
      <c r="D69" s="37">
        <v>21</v>
      </c>
      <c r="E69" s="51">
        <v>21</v>
      </c>
      <c r="F69" s="52">
        <v>21</v>
      </c>
      <c r="G69" s="51">
        <f t="shared" si="0"/>
        <v>42</v>
      </c>
      <c r="H69" s="46">
        <f t="shared" si="6"/>
        <v>2</v>
      </c>
      <c r="I69" s="47"/>
      <c r="J69" s="47"/>
      <c r="K69" s="47">
        <f t="shared" si="1"/>
        <v>0</v>
      </c>
      <c r="L69" s="48">
        <f t="shared" si="2"/>
        <v>0</v>
      </c>
      <c r="M69" s="48">
        <f t="shared" si="3"/>
        <v>0</v>
      </c>
      <c r="N69" s="49"/>
      <c r="O69" s="49"/>
      <c r="P69" s="49"/>
    </row>
    <row r="70" spans="1:16" s="50" customFormat="1" ht="14.25" customHeight="1">
      <c r="A70" s="33" t="s">
        <v>102</v>
      </c>
      <c r="B70" s="33" t="s">
        <v>116</v>
      </c>
      <c r="C70" s="33" t="s">
        <v>117</v>
      </c>
      <c r="D70" s="34">
        <v>17.5</v>
      </c>
      <c r="E70" s="51">
        <v>18</v>
      </c>
      <c r="F70" s="52">
        <v>18</v>
      </c>
      <c r="G70" s="51">
        <f t="shared" si="0"/>
        <v>36</v>
      </c>
      <c r="H70" s="46">
        <f t="shared" si="6"/>
        <v>2.0571428571428569</v>
      </c>
      <c r="I70" s="47"/>
      <c r="J70" s="47"/>
      <c r="K70" s="47">
        <f t="shared" si="1"/>
        <v>0</v>
      </c>
      <c r="L70" s="48">
        <f t="shared" si="2"/>
        <v>0</v>
      </c>
      <c r="M70" s="48">
        <f t="shared" si="3"/>
        <v>0</v>
      </c>
      <c r="N70" s="49"/>
      <c r="O70" s="49"/>
      <c r="P70" s="49"/>
    </row>
    <row r="71" spans="1:16" s="50" customFormat="1" ht="14.25" customHeight="1">
      <c r="A71" s="33" t="s">
        <v>102</v>
      </c>
      <c r="B71" s="33" t="s">
        <v>116</v>
      </c>
      <c r="C71" s="33" t="s">
        <v>118</v>
      </c>
      <c r="D71" s="37">
        <v>22.5</v>
      </c>
      <c r="E71" s="51">
        <v>22</v>
      </c>
      <c r="F71" s="52">
        <v>22</v>
      </c>
      <c r="G71" s="51">
        <f t="shared" si="0"/>
        <v>44</v>
      </c>
      <c r="H71" s="46">
        <f t="shared" si="6"/>
        <v>1.9555555555555555</v>
      </c>
      <c r="I71" s="47"/>
      <c r="J71" s="47"/>
      <c r="K71" s="47">
        <f t="shared" si="1"/>
        <v>0</v>
      </c>
      <c r="L71" s="48">
        <f t="shared" si="2"/>
        <v>0</v>
      </c>
      <c r="M71" s="48">
        <f t="shared" si="3"/>
        <v>0</v>
      </c>
      <c r="N71" s="49"/>
      <c r="O71" s="49"/>
      <c r="P71" s="49"/>
    </row>
    <row r="72" spans="1:16" s="50" customFormat="1" ht="14.25" customHeight="1">
      <c r="A72" s="33" t="s">
        <v>102</v>
      </c>
      <c r="B72" s="33" t="s">
        <v>119</v>
      </c>
      <c r="C72" s="33" t="s">
        <v>120</v>
      </c>
      <c r="D72" s="34">
        <v>18</v>
      </c>
      <c r="E72" s="51">
        <v>18</v>
      </c>
      <c r="F72" s="52">
        <v>18</v>
      </c>
      <c r="G72" s="51">
        <f t="shared" ref="G72:G109" si="7">SUM(E72:F72)</f>
        <v>36</v>
      </c>
      <c r="H72" s="46">
        <f t="shared" si="6"/>
        <v>2</v>
      </c>
      <c r="I72" s="47"/>
      <c r="J72" s="47"/>
      <c r="K72" s="47">
        <f t="shared" ref="K72:K110" si="8">I72+J72</f>
        <v>0</v>
      </c>
      <c r="L72" s="48">
        <f t="shared" ref="L72:L110" si="9">I72/F72</f>
        <v>0</v>
      </c>
      <c r="M72" s="48">
        <f t="shared" ref="M72:M110" si="10">K72/F72</f>
        <v>0</v>
      </c>
      <c r="N72" s="49"/>
      <c r="O72" s="49"/>
      <c r="P72" s="49"/>
    </row>
    <row r="73" spans="1:16" s="50" customFormat="1" ht="14.25" customHeight="1">
      <c r="A73" s="33" t="s">
        <v>102</v>
      </c>
      <c r="B73" s="33" t="s">
        <v>119</v>
      </c>
      <c r="C73" s="33" t="s">
        <v>121</v>
      </c>
      <c r="D73" s="37">
        <v>18</v>
      </c>
      <c r="E73" s="51">
        <v>18</v>
      </c>
      <c r="F73" s="52">
        <v>18</v>
      </c>
      <c r="G73" s="51">
        <f t="shared" si="7"/>
        <v>36</v>
      </c>
      <c r="H73" s="46">
        <f t="shared" si="6"/>
        <v>2</v>
      </c>
      <c r="I73" s="47"/>
      <c r="J73" s="47"/>
      <c r="K73" s="47">
        <f t="shared" si="8"/>
        <v>0</v>
      </c>
      <c r="L73" s="48">
        <f t="shared" si="9"/>
        <v>0</v>
      </c>
      <c r="M73" s="48">
        <f t="shared" si="10"/>
        <v>0</v>
      </c>
      <c r="N73" s="49"/>
      <c r="O73" s="49"/>
      <c r="P73" s="49"/>
    </row>
    <row r="74" spans="1:16" s="50" customFormat="1" ht="14.25" customHeight="1">
      <c r="A74" s="33" t="s">
        <v>102</v>
      </c>
      <c r="B74" s="33" t="s">
        <v>122</v>
      </c>
      <c r="C74" s="33" t="s">
        <v>123</v>
      </c>
      <c r="D74" s="34">
        <v>18.5</v>
      </c>
      <c r="E74" s="51">
        <v>18</v>
      </c>
      <c r="F74" s="52">
        <v>18</v>
      </c>
      <c r="G74" s="51">
        <f t="shared" ref="G74:G75" si="11">SUM(E74:F74)</f>
        <v>36</v>
      </c>
      <c r="H74" s="46">
        <f t="shared" ref="H74:H75" si="12">G74/D74</f>
        <v>1.9459459459459461</v>
      </c>
      <c r="I74" s="47"/>
      <c r="J74" s="47"/>
      <c r="K74" s="47">
        <f t="shared" si="8"/>
        <v>0</v>
      </c>
      <c r="L74" s="48">
        <f t="shared" ref="L74:L75" si="13">I74/F74</f>
        <v>0</v>
      </c>
      <c r="M74" s="48">
        <f t="shared" ref="M74:M75" si="14">K74/F74</f>
        <v>0</v>
      </c>
      <c r="N74" s="49"/>
      <c r="O74" s="49"/>
      <c r="P74" s="49"/>
    </row>
    <row r="75" spans="1:16" s="50" customFormat="1" ht="14.25" customHeight="1">
      <c r="A75" s="34" t="s">
        <v>102</v>
      </c>
      <c r="B75" s="34" t="s">
        <v>122</v>
      </c>
      <c r="C75" s="34" t="s">
        <v>124</v>
      </c>
      <c r="D75" s="37">
        <v>18.5</v>
      </c>
      <c r="E75" s="51">
        <v>18</v>
      </c>
      <c r="F75" s="52">
        <v>18</v>
      </c>
      <c r="G75" s="51">
        <f t="shared" si="11"/>
        <v>36</v>
      </c>
      <c r="H75" s="46">
        <f t="shared" si="12"/>
        <v>1.9459459459459461</v>
      </c>
      <c r="I75" s="55"/>
      <c r="J75" s="55"/>
      <c r="K75" s="47">
        <f t="shared" si="8"/>
        <v>0</v>
      </c>
      <c r="L75" s="48">
        <f t="shared" si="13"/>
        <v>0</v>
      </c>
      <c r="M75" s="48">
        <f t="shared" si="14"/>
        <v>0</v>
      </c>
      <c r="N75" s="57"/>
      <c r="O75" s="57"/>
      <c r="P75" s="57"/>
    </row>
    <row r="76" spans="1:16" s="50" customFormat="1" ht="14.25" customHeight="1" thickBot="1">
      <c r="A76" s="34" t="s">
        <v>102</v>
      </c>
      <c r="B76" s="34" t="s">
        <v>270</v>
      </c>
      <c r="C76" s="34" t="s">
        <v>269</v>
      </c>
      <c r="D76" s="92">
        <v>25</v>
      </c>
      <c r="E76" s="190" t="s">
        <v>271</v>
      </c>
      <c r="F76" s="65"/>
      <c r="G76" s="64">
        <f t="shared" si="7"/>
        <v>0</v>
      </c>
      <c r="H76" s="149">
        <f t="shared" si="6"/>
        <v>0</v>
      </c>
      <c r="I76" s="55"/>
      <c r="J76" s="55"/>
      <c r="K76" s="55">
        <f t="shared" si="8"/>
        <v>0</v>
      </c>
      <c r="L76" s="56" t="e">
        <f t="shared" si="9"/>
        <v>#DIV/0!</v>
      </c>
      <c r="M76" s="56" t="e">
        <f t="shared" si="10"/>
        <v>#DIV/0!</v>
      </c>
      <c r="N76" s="83"/>
      <c r="O76" s="83"/>
      <c r="P76" s="83"/>
    </row>
    <row r="77" spans="1:16" s="50" customFormat="1" ht="14.25" customHeight="1">
      <c r="A77" s="35" t="s">
        <v>125</v>
      </c>
      <c r="B77" s="35" t="s">
        <v>126</v>
      </c>
      <c r="C77" s="35" t="s">
        <v>127</v>
      </c>
      <c r="D77" s="93">
        <v>16</v>
      </c>
      <c r="E77" s="86">
        <v>16</v>
      </c>
      <c r="F77" s="94">
        <v>16</v>
      </c>
      <c r="G77" s="95">
        <f t="shared" si="7"/>
        <v>32</v>
      </c>
      <c r="H77" s="96">
        <f t="shared" si="6"/>
        <v>2</v>
      </c>
      <c r="I77" s="61"/>
      <c r="J77" s="61"/>
      <c r="K77" s="61">
        <f t="shared" si="8"/>
        <v>0</v>
      </c>
      <c r="L77" s="62">
        <f t="shared" si="9"/>
        <v>0</v>
      </c>
      <c r="M77" s="62">
        <f t="shared" si="10"/>
        <v>0</v>
      </c>
      <c r="N77" s="80"/>
      <c r="O77" s="80"/>
      <c r="P77" s="80"/>
    </row>
    <row r="78" spans="1:16" s="50" customFormat="1" ht="14.25" customHeight="1">
      <c r="A78" s="33" t="s">
        <v>125</v>
      </c>
      <c r="B78" s="33" t="s">
        <v>128</v>
      </c>
      <c r="C78" s="33" t="s">
        <v>129</v>
      </c>
      <c r="D78" s="97">
        <v>21</v>
      </c>
      <c r="E78" s="87">
        <v>21</v>
      </c>
      <c r="F78" s="98">
        <v>21</v>
      </c>
      <c r="G78" s="99">
        <f t="shared" si="7"/>
        <v>42</v>
      </c>
      <c r="H78" s="100">
        <f t="shared" si="6"/>
        <v>2</v>
      </c>
      <c r="I78" s="47"/>
      <c r="J78" s="47"/>
      <c r="K78" s="47">
        <f t="shared" si="8"/>
        <v>0</v>
      </c>
      <c r="L78" s="48">
        <f t="shared" si="9"/>
        <v>0</v>
      </c>
      <c r="M78" s="48">
        <f t="shared" si="10"/>
        <v>0</v>
      </c>
      <c r="N78" s="49"/>
      <c r="O78" s="49"/>
      <c r="P78" s="49"/>
    </row>
    <row r="79" spans="1:16" s="50" customFormat="1" ht="14.25" customHeight="1">
      <c r="A79" s="33" t="s">
        <v>125</v>
      </c>
      <c r="B79" s="33" t="s">
        <v>130</v>
      </c>
      <c r="C79" s="33" t="s">
        <v>131</v>
      </c>
      <c r="D79" s="97">
        <v>20</v>
      </c>
      <c r="E79" s="87">
        <v>20</v>
      </c>
      <c r="F79" s="101">
        <v>20</v>
      </c>
      <c r="G79" s="102">
        <f t="shared" si="7"/>
        <v>40</v>
      </c>
      <c r="H79" s="103">
        <f t="shared" si="6"/>
        <v>2</v>
      </c>
      <c r="I79" s="47"/>
      <c r="J79" s="47"/>
      <c r="K79" s="47">
        <f t="shared" si="8"/>
        <v>0</v>
      </c>
      <c r="L79" s="48">
        <f t="shared" si="9"/>
        <v>0</v>
      </c>
      <c r="M79" s="48">
        <f t="shared" si="10"/>
        <v>0</v>
      </c>
      <c r="N79" s="49"/>
      <c r="O79" s="49"/>
      <c r="P79" s="49"/>
    </row>
    <row r="80" spans="1:16" s="50" customFormat="1" ht="14.25" customHeight="1">
      <c r="A80" s="33" t="s">
        <v>125</v>
      </c>
      <c r="B80" s="33" t="s">
        <v>132</v>
      </c>
      <c r="C80" s="33" t="s">
        <v>133</v>
      </c>
      <c r="D80" s="184">
        <v>16</v>
      </c>
      <c r="E80" s="87">
        <v>8</v>
      </c>
      <c r="F80" s="101">
        <v>8</v>
      </c>
      <c r="G80" s="102">
        <f t="shared" si="7"/>
        <v>16</v>
      </c>
      <c r="H80" s="176">
        <f>(G80+G81)/D80</f>
        <v>2</v>
      </c>
      <c r="I80" s="47"/>
      <c r="J80" s="47"/>
      <c r="K80" s="47">
        <f t="shared" si="8"/>
        <v>0</v>
      </c>
      <c r="L80" s="48">
        <f t="shared" si="9"/>
        <v>0</v>
      </c>
      <c r="M80" s="48">
        <f t="shared" si="10"/>
        <v>0</v>
      </c>
      <c r="N80" s="49"/>
      <c r="O80" s="49"/>
      <c r="P80" s="49"/>
    </row>
    <row r="81" spans="1:16" s="50" customFormat="1" ht="14.25" customHeight="1">
      <c r="A81" s="33" t="s">
        <v>125</v>
      </c>
      <c r="B81" s="33" t="s">
        <v>132</v>
      </c>
      <c r="C81" s="33" t="s">
        <v>134</v>
      </c>
      <c r="D81" s="184"/>
      <c r="E81" s="87">
        <v>8</v>
      </c>
      <c r="F81" s="101">
        <v>8</v>
      </c>
      <c r="G81" s="102">
        <f t="shared" si="7"/>
        <v>16</v>
      </c>
      <c r="H81" s="177"/>
      <c r="I81" s="47"/>
      <c r="J81" s="47"/>
      <c r="K81" s="47">
        <f t="shared" si="8"/>
        <v>0</v>
      </c>
      <c r="L81" s="48">
        <f t="shared" si="9"/>
        <v>0</v>
      </c>
      <c r="M81" s="48">
        <f t="shared" si="10"/>
        <v>0</v>
      </c>
      <c r="N81" s="49"/>
      <c r="O81" s="49"/>
      <c r="P81" s="49"/>
    </row>
    <row r="82" spans="1:16" s="50" customFormat="1" ht="14.25" customHeight="1">
      <c r="A82" s="33" t="s">
        <v>125</v>
      </c>
      <c r="B82" s="33" t="s">
        <v>135</v>
      </c>
      <c r="C82" s="33" t="s">
        <v>136</v>
      </c>
      <c r="D82" s="184">
        <v>29</v>
      </c>
      <c r="E82" s="87">
        <v>14</v>
      </c>
      <c r="F82" s="101">
        <v>15</v>
      </c>
      <c r="G82" s="102">
        <f t="shared" si="7"/>
        <v>29</v>
      </c>
      <c r="H82" s="176">
        <f>(G82+G83)/D82</f>
        <v>2</v>
      </c>
      <c r="I82" s="47"/>
      <c r="J82" s="47"/>
      <c r="K82" s="47">
        <f t="shared" si="8"/>
        <v>0</v>
      </c>
      <c r="L82" s="48">
        <f t="shared" si="9"/>
        <v>0</v>
      </c>
      <c r="M82" s="48">
        <f t="shared" si="10"/>
        <v>0</v>
      </c>
      <c r="N82" s="49"/>
      <c r="O82" s="49"/>
      <c r="P82" s="49"/>
    </row>
    <row r="83" spans="1:16" s="50" customFormat="1" ht="14.25" customHeight="1" thickBot="1">
      <c r="A83" s="36" t="s">
        <v>125</v>
      </c>
      <c r="B83" s="36" t="s">
        <v>135</v>
      </c>
      <c r="C83" s="36" t="s">
        <v>137</v>
      </c>
      <c r="D83" s="185"/>
      <c r="E83" s="90">
        <v>14</v>
      </c>
      <c r="F83" s="104">
        <v>15</v>
      </c>
      <c r="G83" s="105">
        <f t="shared" si="7"/>
        <v>29</v>
      </c>
      <c r="H83" s="178"/>
      <c r="I83" s="67"/>
      <c r="J83" s="67"/>
      <c r="K83" s="67">
        <f t="shared" si="8"/>
        <v>0</v>
      </c>
      <c r="L83" s="82">
        <f t="shared" si="9"/>
        <v>0</v>
      </c>
      <c r="M83" s="82">
        <f t="shared" si="10"/>
        <v>0</v>
      </c>
      <c r="N83" s="57"/>
      <c r="O83" s="57"/>
      <c r="P83" s="57"/>
    </row>
    <row r="84" spans="1:16" s="50" customFormat="1" ht="14.25" customHeight="1">
      <c r="A84" s="37" t="s">
        <v>138</v>
      </c>
      <c r="B84" s="37" t="s">
        <v>139</v>
      </c>
      <c r="C84" s="37" t="s">
        <v>140</v>
      </c>
      <c r="D84" s="91">
        <v>26</v>
      </c>
      <c r="E84" s="58">
        <v>7</v>
      </c>
      <c r="F84" s="58">
        <v>7</v>
      </c>
      <c r="G84" s="58">
        <f t="shared" si="7"/>
        <v>14</v>
      </c>
      <c r="H84" s="60">
        <f>G84/D84</f>
        <v>0.53846153846153844</v>
      </c>
      <c r="I84" s="78"/>
      <c r="J84" s="78"/>
      <c r="K84" s="78">
        <f t="shared" si="8"/>
        <v>0</v>
      </c>
      <c r="L84" s="79">
        <f t="shared" si="9"/>
        <v>0</v>
      </c>
      <c r="M84" s="79">
        <f t="shared" si="10"/>
        <v>0</v>
      </c>
      <c r="N84" s="63"/>
      <c r="O84" s="63"/>
      <c r="P84" s="63"/>
    </row>
    <row r="85" spans="1:16" s="50" customFormat="1" ht="14.25" customHeight="1">
      <c r="A85" s="33" t="s">
        <v>138</v>
      </c>
      <c r="B85" s="33" t="s">
        <v>141</v>
      </c>
      <c r="C85" s="33" t="s">
        <v>142</v>
      </c>
      <c r="D85" s="33">
        <v>11</v>
      </c>
      <c r="E85" s="51">
        <v>3</v>
      </c>
      <c r="F85" s="51">
        <v>3</v>
      </c>
      <c r="G85" s="51">
        <f t="shared" si="7"/>
        <v>6</v>
      </c>
      <c r="H85" s="46">
        <f>G85/D85</f>
        <v>0.54545454545454541</v>
      </c>
      <c r="I85" s="47"/>
      <c r="J85" s="47"/>
      <c r="K85" s="47">
        <f t="shared" si="8"/>
        <v>0</v>
      </c>
      <c r="L85" s="48">
        <f t="shared" si="9"/>
        <v>0</v>
      </c>
      <c r="M85" s="48">
        <f t="shared" si="10"/>
        <v>0</v>
      </c>
      <c r="N85" s="49"/>
      <c r="O85" s="49"/>
      <c r="P85" s="49"/>
    </row>
    <row r="86" spans="1:16" s="50" customFormat="1" ht="14.25" customHeight="1">
      <c r="A86" s="33" t="s">
        <v>208</v>
      </c>
      <c r="B86" s="33" t="s">
        <v>209</v>
      </c>
      <c r="C86" s="33" t="s">
        <v>210</v>
      </c>
      <c r="D86" s="33">
        <v>8</v>
      </c>
      <c r="E86" s="51">
        <v>6</v>
      </c>
      <c r="F86" s="51">
        <v>2</v>
      </c>
      <c r="G86" s="51">
        <f t="shared" si="7"/>
        <v>8</v>
      </c>
      <c r="H86" s="46">
        <f>G86/D86</f>
        <v>1</v>
      </c>
      <c r="I86" s="47"/>
      <c r="J86" s="47"/>
      <c r="K86" s="47">
        <f t="shared" si="8"/>
        <v>0</v>
      </c>
      <c r="L86" s="48">
        <f t="shared" si="9"/>
        <v>0</v>
      </c>
      <c r="M86" s="48">
        <f t="shared" si="10"/>
        <v>0</v>
      </c>
      <c r="N86" s="49"/>
      <c r="O86" s="49"/>
      <c r="P86" s="49"/>
    </row>
    <row r="87" spans="1:16" s="50" customFormat="1" ht="14.25" customHeight="1">
      <c r="A87" s="33" t="s">
        <v>138</v>
      </c>
      <c r="B87" s="33" t="s">
        <v>207</v>
      </c>
      <c r="C87" s="33" t="s">
        <v>143</v>
      </c>
      <c r="D87" s="33">
        <v>24</v>
      </c>
      <c r="E87" s="51">
        <v>6</v>
      </c>
      <c r="F87" s="51">
        <v>6</v>
      </c>
      <c r="G87" s="51">
        <f t="shared" si="7"/>
        <v>12</v>
      </c>
      <c r="H87" s="46">
        <f>G87/D87</f>
        <v>0.5</v>
      </c>
      <c r="I87" s="47"/>
      <c r="J87" s="47"/>
      <c r="K87" s="47">
        <f t="shared" si="8"/>
        <v>0</v>
      </c>
      <c r="L87" s="48">
        <f t="shared" si="9"/>
        <v>0</v>
      </c>
      <c r="M87" s="48">
        <f t="shared" si="10"/>
        <v>0</v>
      </c>
      <c r="N87" s="49"/>
      <c r="O87" s="49"/>
      <c r="P87" s="49"/>
    </row>
    <row r="88" spans="1:16" s="50" customFormat="1" ht="14.25" customHeight="1">
      <c r="A88" s="34" t="s">
        <v>211</v>
      </c>
      <c r="B88" s="34" t="s">
        <v>212</v>
      </c>
      <c r="C88" s="34" t="s">
        <v>213</v>
      </c>
      <c r="D88" s="33">
        <v>48</v>
      </c>
      <c r="E88" s="53">
        <v>0</v>
      </c>
      <c r="F88" s="53">
        <v>0</v>
      </c>
      <c r="G88" s="53">
        <f t="shared" si="7"/>
        <v>0</v>
      </c>
      <c r="H88" s="46">
        <f t="shared" ref="H88:H109" si="15">G88/D88</f>
        <v>0</v>
      </c>
      <c r="I88" s="55"/>
      <c r="J88" s="55"/>
      <c r="K88" s="55">
        <f t="shared" si="8"/>
        <v>0</v>
      </c>
      <c r="L88" s="48" t="e">
        <f t="shared" si="9"/>
        <v>#DIV/0!</v>
      </c>
      <c r="M88" s="48" t="e">
        <f t="shared" si="10"/>
        <v>#DIV/0!</v>
      </c>
      <c r="N88" s="111"/>
      <c r="O88" s="111"/>
      <c r="P88" s="111"/>
    </row>
    <row r="89" spans="1:16" s="50" customFormat="1" ht="14.25" customHeight="1" thickBot="1">
      <c r="A89" s="36" t="s">
        <v>138</v>
      </c>
      <c r="B89" s="36" t="s">
        <v>144</v>
      </c>
      <c r="C89" s="36" t="s">
        <v>145</v>
      </c>
      <c r="D89" s="92">
        <v>28</v>
      </c>
      <c r="E89" s="64">
        <v>8</v>
      </c>
      <c r="F89" s="64">
        <v>8</v>
      </c>
      <c r="G89" s="64">
        <f t="shared" si="7"/>
        <v>16</v>
      </c>
      <c r="H89" s="128">
        <f t="shared" si="15"/>
        <v>0.5714285714285714</v>
      </c>
      <c r="I89" s="67"/>
      <c r="J89" s="67"/>
      <c r="K89" s="67">
        <f t="shared" si="8"/>
        <v>0</v>
      </c>
      <c r="L89" s="82">
        <f t="shared" si="9"/>
        <v>0</v>
      </c>
      <c r="M89" s="82">
        <f t="shared" si="10"/>
        <v>0</v>
      </c>
      <c r="N89" s="83"/>
      <c r="O89" s="83"/>
      <c r="P89" s="83"/>
    </row>
    <row r="90" spans="1:16" s="50" customFormat="1" ht="14.25" customHeight="1">
      <c r="A90" s="136" t="s">
        <v>252</v>
      </c>
      <c r="B90" s="136" t="s">
        <v>252</v>
      </c>
      <c r="C90" s="136" t="s">
        <v>253</v>
      </c>
      <c r="D90" s="173">
        <v>218</v>
      </c>
      <c r="E90" s="137">
        <v>17</v>
      </c>
      <c r="F90" s="137">
        <v>16</v>
      </c>
      <c r="G90" s="137">
        <f t="shared" si="7"/>
        <v>33</v>
      </c>
      <c r="H90" s="139">
        <f t="shared" si="15"/>
        <v>0.15137614678899083</v>
      </c>
      <c r="I90" s="140"/>
      <c r="J90" s="140"/>
      <c r="K90" s="140">
        <f t="shared" si="8"/>
        <v>0</v>
      </c>
      <c r="L90" s="141">
        <f t="shared" si="9"/>
        <v>0</v>
      </c>
      <c r="M90" s="141">
        <f t="shared" si="10"/>
        <v>0</v>
      </c>
      <c r="N90" s="142"/>
      <c r="O90" s="142"/>
      <c r="P90" s="142"/>
    </row>
    <row r="91" spans="1:16" s="50" customFormat="1" ht="14.25" customHeight="1">
      <c r="A91" s="129" t="s">
        <v>252</v>
      </c>
      <c r="B91" s="129" t="s">
        <v>252</v>
      </c>
      <c r="C91" s="129" t="s">
        <v>254</v>
      </c>
      <c r="D91" s="174"/>
      <c r="E91" s="130">
        <v>25</v>
      </c>
      <c r="F91" s="130">
        <v>25</v>
      </c>
      <c r="G91" s="130">
        <f t="shared" si="7"/>
        <v>50</v>
      </c>
      <c r="H91" s="131">
        <f>G91/D90</f>
        <v>0.22935779816513763</v>
      </c>
      <c r="I91" s="132"/>
      <c r="J91" s="132"/>
      <c r="K91" s="132">
        <f t="shared" si="8"/>
        <v>0</v>
      </c>
      <c r="L91" s="133">
        <f t="shared" si="9"/>
        <v>0</v>
      </c>
      <c r="M91" s="133">
        <f t="shared" si="10"/>
        <v>0</v>
      </c>
      <c r="N91" s="134"/>
      <c r="O91" s="134"/>
      <c r="P91" s="134"/>
    </row>
    <row r="92" spans="1:16" s="50" customFormat="1" ht="14.25" customHeight="1">
      <c r="A92" s="129" t="s">
        <v>252</v>
      </c>
      <c r="B92" s="129" t="s">
        <v>252</v>
      </c>
      <c r="C92" s="129" t="s">
        <v>255</v>
      </c>
      <c r="D92" s="174"/>
      <c r="E92" s="130">
        <v>15</v>
      </c>
      <c r="F92" s="130">
        <v>15</v>
      </c>
      <c r="G92" s="130">
        <f t="shared" si="7"/>
        <v>30</v>
      </c>
      <c r="H92" s="131">
        <f>G92/D90</f>
        <v>0.13761467889908258</v>
      </c>
      <c r="I92" s="132"/>
      <c r="J92" s="132"/>
      <c r="K92" s="132">
        <f t="shared" si="8"/>
        <v>0</v>
      </c>
      <c r="L92" s="133">
        <f t="shared" si="9"/>
        <v>0</v>
      </c>
      <c r="M92" s="133">
        <f t="shared" si="10"/>
        <v>0</v>
      </c>
      <c r="N92" s="134"/>
      <c r="O92" s="134"/>
      <c r="P92" s="134"/>
    </row>
    <row r="93" spans="1:16" s="50" customFormat="1" ht="14.25" customHeight="1">
      <c r="A93" s="129" t="s">
        <v>252</v>
      </c>
      <c r="B93" s="129" t="s">
        <v>252</v>
      </c>
      <c r="C93" s="129" t="s">
        <v>256</v>
      </c>
      <c r="D93" s="174"/>
      <c r="E93" s="130">
        <v>14</v>
      </c>
      <c r="F93" s="130">
        <v>14</v>
      </c>
      <c r="G93" s="130">
        <f t="shared" si="7"/>
        <v>28</v>
      </c>
      <c r="H93" s="131">
        <f>G93/D90</f>
        <v>0.12844036697247707</v>
      </c>
      <c r="I93" s="132"/>
      <c r="J93" s="132"/>
      <c r="K93" s="132">
        <f t="shared" si="8"/>
        <v>0</v>
      </c>
      <c r="L93" s="133">
        <f t="shared" si="9"/>
        <v>0</v>
      </c>
      <c r="M93" s="133">
        <f t="shared" si="10"/>
        <v>0</v>
      </c>
      <c r="N93" s="134"/>
      <c r="O93" s="134"/>
      <c r="P93" s="134"/>
    </row>
    <row r="94" spans="1:16" s="50" customFormat="1" ht="14.25" customHeight="1" thickBot="1">
      <c r="A94" s="143" t="s">
        <v>252</v>
      </c>
      <c r="B94" s="143" t="s">
        <v>252</v>
      </c>
      <c r="C94" s="143" t="s">
        <v>257</v>
      </c>
      <c r="D94" s="175"/>
      <c r="E94" s="144">
        <v>10</v>
      </c>
      <c r="F94" s="144">
        <v>10</v>
      </c>
      <c r="G94" s="144">
        <f t="shared" si="7"/>
        <v>20</v>
      </c>
      <c r="H94" s="145">
        <f>G94/D90</f>
        <v>9.1743119266055051E-2</v>
      </c>
      <c r="I94" s="146"/>
      <c r="J94" s="146"/>
      <c r="K94" s="146">
        <f t="shared" si="8"/>
        <v>0</v>
      </c>
      <c r="L94" s="147">
        <f t="shared" si="9"/>
        <v>0</v>
      </c>
      <c r="M94" s="147">
        <f t="shared" si="10"/>
        <v>0</v>
      </c>
      <c r="N94" s="148"/>
      <c r="O94" s="148"/>
      <c r="P94" s="148"/>
    </row>
    <row r="95" spans="1:16" s="50" customFormat="1" ht="14.25" customHeight="1">
      <c r="A95" s="136" t="s">
        <v>146</v>
      </c>
      <c r="B95" s="136" t="s">
        <v>147</v>
      </c>
      <c r="C95" s="136" t="s">
        <v>148</v>
      </c>
      <c r="D95" s="136">
        <v>12</v>
      </c>
      <c r="E95" s="137">
        <v>6</v>
      </c>
      <c r="F95" s="138">
        <v>6</v>
      </c>
      <c r="G95" s="137">
        <f t="shared" si="7"/>
        <v>12</v>
      </c>
      <c r="H95" s="139">
        <f t="shared" si="15"/>
        <v>1</v>
      </c>
      <c r="I95" s="140"/>
      <c r="J95" s="140"/>
      <c r="K95" s="140">
        <f t="shared" si="8"/>
        <v>0</v>
      </c>
      <c r="L95" s="141">
        <f t="shared" si="9"/>
        <v>0</v>
      </c>
      <c r="M95" s="141">
        <f t="shared" si="10"/>
        <v>0</v>
      </c>
      <c r="N95" s="142"/>
      <c r="O95" s="142"/>
      <c r="P95" s="142"/>
    </row>
    <row r="96" spans="1:16" s="50" customFormat="1" ht="14.25" customHeight="1">
      <c r="A96" s="37" t="s">
        <v>146</v>
      </c>
      <c r="B96" s="37" t="s">
        <v>149</v>
      </c>
      <c r="C96" s="37" t="s">
        <v>150</v>
      </c>
      <c r="D96" s="37">
        <v>25</v>
      </c>
      <c r="E96" s="76">
        <v>12</v>
      </c>
      <c r="F96" s="77">
        <v>12</v>
      </c>
      <c r="G96" s="76">
        <f t="shared" si="7"/>
        <v>24</v>
      </c>
      <c r="H96" s="135">
        <f t="shared" si="15"/>
        <v>0.96</v>
      </c>
      <c r="I96" s="78"/>
      <c r="J96" s="78"/>
      <c r="K96" s="78">
        <f t="shared" si="8"/>
        <v>0</v>
      </c>
      <c r="L96" s="79">
        <f t="shared" si="9"/>
        <v>0</v>
      </c>
      <c r="M96" s="79">
        <f t="shared" si="10"/>
        <v>0</v>
      </c>
      <c r="N96" s="80"/>
      <c r="O96" s="80"/>
      <c r="P96" s="80"/>
    </row>
    <row r="97" spans="1:16" s="50" customFormat="1" ht="14.25" customHeight="1">
      <c r="A97" s="33" t="s">
        <v>146</v>
      </c>
      <c r="B97" s="33" t="s">
        <v>151</v>
      </c>
      <c r="C97" s="33" t="s">
        <v>152</v>
      </c>
      <c r="D97" s="33">
        <v>25</v>
      </c>
      <c r="E97" s="51">
        <v>6</v>
      </c>
      <c r="F97" s="52">
        <v>6</v>
      </c>
      <c r="G97" s="51">
        <f t="shared" si="7"/>
        <v>12</v>
      </c>
      <c r="H97" s="46">
        <f t="shared" si="15"/>
        <v>0.48</v>
      </c>
      <c r="I97" s="47"/>
      <c r="J97" s="47"/>
      <c r="K97" s="47">
        <f t="shared" si="8"/>
        <v>0</v>
      </c>
      <c r="L97" s="48">
        <f t="shared" si="9"/>
        <v>0</v>
      </c>
      <c r="M97" s="48">
        <f t="shared" si="10"/>
        <v>0</v>
      </c>
      <c r="N97" s="49"/>
      <c r="O97" s="49"/>
      <c r="P97" s="49"/>
    </row>
    <row r="98" spans="1:16" s="50" customFormat="1" ht="14.25" customHeight="1">
      <c r="A98" s="33" t="s">
        <v>146</v>
      </c>
      <c r="B98" s="33" t="s">
        <v>153</v>
      </c>
      <c r="C98" s="33" t="s">
        <v>154</v>
      </c>
      <c r="D98" s="33">
        <v>15</v>
      </c>
      <c r="E98" s="51">
        <v>7</v>
      </c>
      <c r="F98" s="52">
        <v>7</v>
      </c>
      <c r="G98" s="51">
        <f t="shared" si="7"/>
        <v>14</v>
      </c>
      <c r="H98" s="46">
        <f t="shared" si="15"/>
        <v>0.93333333333333335</v>
      </c>
      <c r="I98" s="47"/>
      <c r="J98" s="47"/>
      <c r="K98" s="47">
        <f t="shared" si="8"/>
        <v>0</v>
      </c>
      <c r="L98" s="48">
        <f t="shared" si="9"/>
        <v>0</v>
      </c>
      <c r="M98" s="48">
        <f t="shared" si="10"/>
        <v>0</v>
      </c>
      <c r="N98" s="49"/>
      <c r="O98" s="49"/>
      <c r="P98" s="49"/>
    </row>
    <row r="99" spans="1:16" s="50" customFormat="1" ht="14.25" customHeight="1">
      <c r="A99" s="33" t="s">
        <v>146</v>
      </c>
      <c r="B99" s="33" t="s">
        <v>155</v>
      </c>
      <c r="C99" s="33" t="s">
        <v>156</v>
      </c>
      <c r="D99" s="33">
        <v>15</v>
      </c>
      <c r="E99" s="51">
        <v>15</v>
      </c>
      <c r="F99" s="52">
        <v>15</v>
      </c>
      <c r="G99" s="51">
        <f t="shared" si="7"/>
        <v>30</v>
      </c>
      <c r="H99" s="46">
        <f t="shared" si="15"/>
        <v>2</v>
      </c>
      <c r="I99" s="47"/>
      <c r="J99" s="47"/>
      <c r="K99" s="47">
        <f t="shared" si="8"/>
        <v>0</v>
      </c>
      <c r="L99" s="48">
        <f t="shared" si="9"/>
        <v>0</v>
      </c>
      <c r="M99" s="48">
        <f t="shared" si="10"/>
        <v>0</v>
      </c>
      <c r="N99" s="49"/>
      <c r="O99" s="49"/>
      <c r="P99" s="49"/>
    </row>
    <row r="100" spans="1:16" s="50" customFormat="1" ht="14.25" customHeight="1">
      <c r="A100" s="33" t="s">
        <v>146</v>
      </c>
      <c r="B100" s="33" t="s">
        <v>157</v>
      </c>
      <c r="C100" s="33" t="s">
        <v>158</v>
      </c>
      <c r="D100" s="33">
        <v>18</v>
      </c>
      <c r="E100" s="51">
        <v>12</v>
      </c>
      <c r="F100" s="52">
        <v>6</v>
      </c>
      <c r="G100" s="51">
        <f t="shared" si="7"/>
        <v>18</v>
      </c>
      <c r="H100" s="46">
        <f t="shared" si="15"/>
        <v>1</v>
      </c>
      <c r="I100" s="47"/>
      <c r="J100" s="47"/>
      <c r="K100" s="47">
        <f t="shared" si="8"/>
        <v>0</v>
      </c>
      <c r="L100" s="48">
        <f t="shared" si="9"/>
        <v>0</v>
      </c>
      <c r="M100" s="48">
        <f t="shared" si="10"/>
        <v>0</v>
      </c>
      <c r="N100" s="49"/>
      <c r="O100" s="49"/>
      <c r="P100" s="49"/>
    </row>
    <row r="101" spans="1:16" s="50" customFormat="1" ht="14.25" customHeight="1">
      <c r="A101" s="33" t="s">
        <v>146</v>
      </c>
      <c r="B101" s="33" t="s">
        <v>159</v>
      </c>
      <c r="C101" s="33" t="s">
        <v>160</v>
      </c>
      <c r="D101" s="33">
        <v>18</v>
      </c>
      <c r="E101" s="51">
        <v>18</v>
      </c>
      <c r="F101" s="52">
        <v>0</v>
      </c>
      <c r="G101" s="51">
        <f t="shared" si="7"/>
        <v>18</v>
      </c>
      <c r="H101" s="46">
        <f t="shared" si="15"/>
        <v>1</v>
      </c>
      <c r="I101" s="47"/>
      <c r="J101" s="47"/>
      <c r="K101" s="47">
        <f t="shared" si="8"/>
        <v>0</v>
      </c>
      <c r="L101" s="48" t="e">
        <f t="shared" si="9"/>
        <v>#DIV/0!</v>
      </c>
      <c r="M101" s="48" t="e">
        <f t="shared" si="10"/>
        <v>#DIV/0!</v>
      </c>
      <c r="N101" s="49"/>
      <c r="O101" s="49"/>
      <c r="P101" s="49"/>
    </row>
    <row r="102" spans="1:16" s="50" customFormat="1" ht="14.25" customHeight="1">
      <c r="A102" s="33" t="s">
        <v>146</v>
      </c>
      <c r="B102" s="33" t="s">
        <v>161</v>
      </c>
      <c r="C102" s="33" t="s">
        <v>162</v>
      </c>
      <c r="D102" s="33">
        <v>18</v>
      </c>
      <c r="E102" s="51">
        <v>9</v>
      </c>
      <c r="F102" s="52">
        <v>9</v>
      </c>
      <c r="G102" s="51">
        <f t="shared" si="7"/>
        <v>18</v>
      </c>
      <c r="H102" s="46">
        <f t="shared" si="15"/>
        <v>1</v>
      </c>
      <c r="I102" s="47"/>
      <c r="J102" s="47"/>
      <c r="K102" s="47">
        <f t="shared" si="8"/>
        <v>0</v>
      </c>
      <c r="L102" s="48">
        <f t="shared" si="9"/>
        <v>0</v>
      </c>
      <c r="M102" s="48">
        <f t="shared" si="10"/>
        <v>0</v>
      </c>
      <c r="N102" s="49"/>
      <c r="O102" s="49"/>
      <c r="P102" s="49"/>
    </row>
    <row r="103" spans="1:16" s="50" customFormat="1" ht="14.25" customHeight="1">
      <c r="A103" s="33" t="s">
        <v>146</v>
      </c>
      <c r="B103" s="33" t="s">
        <v>163</v>
      </c>
      <c r="C103" s="33" t="s">
        <v>164</v>
      </c>
      <c r="D103" s="33">
        <v>18</v>
      </c>
      <c r="E103" s="51">
        <v>9</v>
      </c>
      <c r="F103" s="52">
        <v>9</v>
      </c>
      <c r="G103" s="51">
        <f t="shared" si="7"/>
        <v>18</v>
      </c>
      <c r="H103" s="46">
        <f t="shared" si="15"/>
        <v>1</v>
      </c>
      <c r="I103" s="47"/>
      <c r="J103" s="47"/>
      <c r="K103" s="47">
        <f t="shared" si="8"/>
        <v>0</v>
      </c>
      <c r="L103" s="48">
        <f t="shared" si="9"/>
        <v>0</v>
      </c>
      <c r="M103" s="48">
        <f t="shared" si="10"/>
        <v>0</v>
      </c>
      <c r="N103" s="49"/>
      <c r="O103" s="49"/>
      <c r="P103" s="49"/>
    </row>
    <row r="104" spans="1:16" s="50" customFormat="1" ht="14.25" customHeight="1">
      <c r="A104" s="33" t="s">
        <v>146</v>
      </c>
      <c r="B104" s="33" t="s">
        <v>165</v>
      </c>
      <c r="C104" s="33" t="s">
        <v>166</v>
      </c>
      <c r="D104" s="33">
        <v>26</v>
      </c>
      <c r="E104" s="51">
        <v>13</v>
      </c>
      <c r="F104" s="52">
        <v>13</v>
      </c>
      <c r="G104" s="51">
        <f t="shared" si="7"/>
        <v>26</v>
      </c>
      <c r="H104" s="46">
        <f t="shared" si="15"/>
        <v>1</v>
      </c>
      <c r="I104" s="47"/>
      <c r="J104" s="47"/>
      <c r="K104" s="47">
        <f t="shared" si="8"/>
        <v>0</v>
      </c>
      <c r="L104" s="48">
        <f t="shared" si="9"/>
        <v>0</v>
      </c>
      <c r="M104" s="48">
        <f t="shared" si="10"/>
        <v>0</v>
      </c>
      <c r="N104" s="49"/>
      <c r="O104" s="49"/>
      <c r="P104" s="49"/>
    </row>
    <row r="105" spans="1:16" s="50" customFormat="1" ht="14.25" customHeight="1">
      <c r="A105" s="33" t="s">
        <v>146</v>
      </c>
      <c r="B105" s="33" t="s">
        <v>167</v>
      </c>
      <c r="C105" s="33" t="s">
        <v>168</v>
      </c>
      <c r="D105" s="33">
        <v>21</v>
      </c>
      <c r="E105" s="51">
        <v>10</v>
      </c>
      <c r="F105" s="52">
        <v>11</v>
      </c>
      <c r="G105" s="51">
        <f t="shared" si="7"/>
        <v>21</v>
      </c>
      <c r="H105" s="46">
        <f t="shared" si="15"/>
        <v>1</v>
      </c>
      <c r="I105" s="47"/>
      <c r="J105" s="47"/>
      <c r="K105" s="47">
        <f t="shared" si="8"/>
        <v>0</v>
      </c>
      <c r="L105" s="79">
        <f t="shared" si="9"/>
        <v>0</v>
      </c>
      <c r="M105" s="48">
        <f t="shared" si="10"/>
        <v>0</v>
      </c>
      <c r="N105" s="49"/>
      <c r="O105" s="49"/>
      <c r="P105" s="49"/>
    </row>
    <row r="106" spans="1:16" s="50" customFormat="1" ht="14.25" customHeight="1">
      <c r="A106" s="33" t="s">
        <v>146</v>
      </c>
      <c r="B106" s="33" t="s">
        <v>169</v>
      </c>
      <c r="C106" s="33" t="s">
        <v>170</v>
      </c>
      <c r="D106" s="33">
        <v>21</v>
      </c>
      <c r="E106" s="51">
        <v>11</v>
      </c>
      <c r="F106" s="52">
        <v>10</v>
      </c>
      <c r="G106" s="51">
        <f t="shared" si="7"/>
        <v>21</v>
      </c>
      <c r="H106" s="46">
        <f t="shared" si="15"/>
        <v>1</v>
      </c>
      <c r="I106" s="78"/>
      <c r="J106" s="78"/>
      <c r="K106" s="47">
        <f t="shared" si="8"/>
        <v>0</v>
      </c>
      <c r="L106" s="79">
        <f t="shared" si="9"/>
        <v>0</v>
      </c>
      <c r="M106" s="79">
        <f t="shared" si="10"/>
        <v>0</v>
      </c>
      <c r="N106" s="49"/>
      <c r="O106" s="49"/>
      <c r="P106" s="49"/>
    </row>
    <row r="107" spans="1:16" s="50" customFormat="1" ht="14.25" customHeight="1">
      <c r="A107" s="33" t="s">
        <v>146</v>
      </c>
      <c r="B107" s="33" t="s">
        <v>171</v>
      </c>
      <c r="C107" s="33" t="s">
        <v>172</v>
      </c>
      <c r="D107" s="33">
        <v>21</v>
      </c>
      <c r="E107" s="51">
        <v>2</v>
      </c>
      <c r="F107" s="52">
        <v>0</v>
      </c>
      <c r="G107" s="51">
        <f t="shared" si="7"/>
        <v>2</v>
      </c>
      <c r="H107" s="46">
        <f t="shared" si="15"/>
        <v>9.5238095238095233E-2</v>
      </c>
      <c r="I107" s="47"/>
      <c r="J107" s="47"/>
      <c r="K107" s="47">
        <f t="shared" si="8"/>
        <v>0</v>
      </c>
      <c r="L107" s="48" t="e">
        <f t="shared" si="9"/>
        <v>#DIV/0!</v>
      </c>
      <c r="M107" s="48" t="e">
        <f t="shared" si="10"/>
        <v>#DIV/0!</v>
      </c>
      <c r="N107" s="49"/>
      <c r="O107" s="49"/>
      <c r="P107" s="49"/>
    </row>
    <row r="108" spans="1:16" s="50" customFormat="1" ht="14.25" customHeight="1">
      <c r="A108" s="33" t="s">
        <v>146</v>
      </c>
      <c r="B108" s="33" t="s">
        <v>173</v>
      </c>
      <c r="C108" s="33" t="s">
        <v>174</v>
      </c>
      <c r="D108" s="33">
        <v>21</v>
      </c>
      <c r="E108" s="51">
        <v>11</v>
      </c>
      <c r="F108" s="52">
        <v>10</v>
      </c>
      <c r="G108" s="51">
        <f t="shared" si="7"/>
        <v>21</v>
      </c>
      <c r="H108" s="46">
        <f t="shared" si="15"/>
        <v>1</v>
      </c>
      <c r="I108" s="47"/>
      <c r="J108" s="47"/>
      <c r="K108" s="47">
        <f t="shared" si="8"/>
        <v>0</v>
      </c>
      <c r="L108" s="48">
        <f t="shared" si="9"/>
        <v>0</v>
      </c>
      <c r="M108" s="48">
        <f t="shared" si="10"/>
        <v>0</v>
      </c>
      <c r="N108" s="49"/>
      <c r="O108" s="49"/>
      <c r="P108" s="49"/>
    </row>
    <row r="109" spans="1:16" s="50" customFormat="1" ht="14.25" customHeight="1">
      <c r="A109" s="34" t="s">
        <v>146</v>
      </c>
      <c r="B109" s="34" t="s">
        <v>175</v>
      </c>
      <c r="C109" s="34" t="s">
        <v>176</v>
      </c>
      <c r="D109" s="34">
        <v>38</v>
      </c>
      <c r="E109" s="51">
        <v>3</v>
      </c>
      <c r="F109" s="52">
        <v>3</v>
      </c>
      <c r="G109" s="51">
        <f t="shared" si="7"/>
        <v>6</v>
      </c>
      <c r="H109" s="46">
        <f t="shared" si="15"/>
        <v>0.15789473684210525</v>
      </c>
      <c r="I109" s="106"/>
      <c r="J109" s="106"/>
      <c r="K109" s="106">
        <f t="shared" si="8"/>
        <v>0</v>
      </c>
      <c r="L109" s="107">
        <f t="shared" si="9"/>
        <v>0</v>
      </c>
      <c r="M109" s="56">
        <f t="shared" si="10"/>
        <v>0</v>
      </c>
      <c r="N109" s="49"/>
      <c r="O109" s="49"/>
      <c r="P109" s="49"/>
    </row>
    <row r="110" spans="1:16" s="12" customFormat="1" ht="14.25" customHeight="1">
      <c r="A110" s="26"/>
      <c r="B110" s="27"/>
      <c r="C110" s="28" t="s">
        <v>215</v>
      </c>
      <c r="D110" s="27">
        <f>SUM(D27:D109)+276</f>
        <v>3016</v>
      </c>
      <c r="E110" s="29">
        <f>SUM(E7:E109)</f>
        <v>2109</v>
      </c>
      <c r="F110" s="29">
        <f>SUM(F7:F109)</f>
        <v>1993</v>
      </c>
      <c r="G110" s="29">
        <f>SUM(G7:G109)</f>
        <v>4102</v>
      </c>
      <c r="H110" s="30">
        <f>AVERAGE(H7:H109)</f>
        <v>1.4753629102391443</v>
      </c>
      <c r="I110" s="40">
        <f>SUM(I7:I109)</f>
        <v>0</v>
      </c>
      <c r="J110" s="29">
        <f>SUM(J7:J109)</f>
        <v>0</v>
      </c>
      <c r="K110" s="29">
        <f t="shared" si="8"/>
        <v>0</v>
      </c>
      <c r="L110" s="109">
        <f t="shared" si="9"/>
        <v>0</v>
      </c>
      <c r="M110" s="127">
        <f t="shared" si="10"/>
        <v>0</v>
      </c>
      <c r="N110" s="31"/>
      <c r="O110" s="31"/>
      <c r="P110" s="31"/>
    </row>
    <row r="111" spans="1:16">
      <c r="C111" s="11"/>
      <c r="D111" s="11"/>
    </row>
    <row r="112" spans="1:16">
      <c r="C112" s="11"/>
      <c r="D112" s="11"/>
      <c r="M112" s="32"/>
    </row>
    <row r="113" spans="1:16">
      <c r="C113" s="11"/>
      <c r="D113" s="11"/>
    </row>
    <row r="114" spans="1:16">
      <c r="C114" s="11"/>
      <c r="D114" s="11"/>
    </row>
    <row r="115" spans="1:16">
      <c r="C115" s="11"/>
      <c r="D115" s="11"/>
    </row>
    <row r="116" spans="1:16">
      <c r="C116" s="11"/>
      <c r="D116" s="11"/>
    </row>
    <row r="117" spans="1:16">
      <c r="C117" s="11"/>
      <c r="D117" s="11"/>
    </row>
    <row r="118" spans="1:16">
      <c r="C118" s="11"/>
      <c r="D118" s="11"/>
    </row>
    <row r="119" spans="1:16">
      <c r="C119" s="11"/>
      <c r="D119" s="11"/>
    </row>
    <row r="120" spans="1:16" s="2" customFormat="1">
      <c r="A120"/>
      <c r="B120"/>
      <c r="C120" s="11"/>
      <c r="D120" s="11"/>
      <c r="E120"/>
      <c r="F120"/>
      <c r="G120"/>
      <c r="H120" s="22"/>
      <c r="I120" s="3"/>
      <c r="J120" s="3"/>
      <c r="K120" s="3"/>
      <c r="L120" s="13"/>
      <c r="M120" s="13"/>
      <c r="N120" s="4"/>
      <c r="O120" s="4"/>
      <c r="P120" s="4"/>
    </row>
    <row r="121" spans="1:16" s="2" customFormat="1">
      <c r="A121"/>
      <c r="B121"/>
      <c r="C121" s="11"/>
      <c r="D121" s="11"/>
      <c r="E121"/>
      <c r="F121"/>
      <c r="G121"/>
      <c r="H121" s="22"/>
      <c r="I121" s="3"/>
      <c r="J121" s="3"/>
      <c r="K121" s="3"/>
      <c r="L121" s="13"/>
      <c r="M121" s="13"/>
      <c r="N121" s="4"/>
      <c r="O121" s="4"/>
      <c r="P121" s="4"/>
    </row>
    <row r="122" spans="1:16" s="2" customFormat="1">
      <c r="A122"/>
      <c r="B122"/>
      <c r="C122" s="11"/>
      <c r="D122" s="11"/>
      <c r="E122"/>
      <c r="F122"/>
      <c r="G122"/>
      <c r="H122" s="22"/>
      <c r="I122" s="3"/>
      <c r="J122" s="3"/>
      <c r="K122" s="3"/>
      <c r="L122" s="13"/>
      <c r="M122" s="13"/>
      <c r="N122" s="4"/>
      <c r="O122" s="4"/>
      <c r="P122" s="4"/>
    </row>
    <row r="123" spans="1:16" s="2" customFormat="1">
      <c r="A123"/>
      <c r="B123"/>
      <c r="C123" s="11"/>
      <c r="D123" s="11"/>
      <c r="E123"/>
      <c r="F123"/>
      <c r="G123"/>
      <c r="H123" s="22"/>
      <c r="I123" s="3"/>
      <c r="J123" s="3"/>
      <c r="K123" s="3"/>
      <c r="L123" s="13"/>
      <c r="M123" s="13"/>
      <c r="N123" s="4"/>
      <c r="O123" s="4"/>
      <c r="P123" s="4"/>
    </row>
    <row r="124" spans="1:16" s="2" customFormat="1">
      <c r="A124"/>
      <c r="B124"/>
      <c r="C124" s="11"/>
      <c r="D124" s="11"/>
      <c r="E124"/>
      <c r="F124"/>
      <c r="G124"/>
      <c r="H124" s="22"/>
      <c r="I124" s="3"/>
      <c r="J124" s="3"/>
      <c r="K124" s="3"/>
      <c r="L124" s="13"/>
      <c r="M124" s="13"/>
      <c r="N124" s="4"/>
      <c r="O124" s="4"/>
      <c r="P124" s="4"/>
    </row>
    <row r="125" spans="1:16" s="2" customFormat="1">
      <c r="A125"/>
      <c r="B125"/>
      <c r="C125" s="11"/>
      <c r="D125" s="11"/>
      <c r="E125"/>
      <c r="F125"/>
      <c r="G125"/>
      <c r="H125" s="22"/>
      <c r="I125" s="3"/>
      <c r="J125" s="3"/>
      <c r="K125" s="3"/>
      <c r="L125" s="13"/>
      <c r="M125" s="13"/>
      <c r="N125" s="4"/>
      <c r="O125" s="4"/>
      <c r="P125" s="4"/>
    </row>
    <row r="126" spans="1:16" s="2" customFormat="1">
      <c r="A126"/>
      <c r="B126"/>
      <c r="C126" s="11"/>
      <c r="D126" s="11"/>
      <c r="E126"/>
      <c r="F126"/>
      <c r="G126"/>
      <c r="H126" s="22"/>
      <c r="I126" s="3"/>
      <c r="J126" s="3"/>
      <c r="K126" s="3"/>
      <c r="L126" s="13"/>
      <c r="M126" s="13"/>
      <c r="N126" s="4"/>
      <c r="O126" s="4"/>
      <c r="P126" s="4"/>
    </row>
    <row r="127" spans="1:16" s="2" customFormat="1">
      <c r="A127"/>
      <c r="B127"/>
      <c r="C127" s="11"/>
      <c r="D127" s="11"/>
      <c r="E127"/>
      <c r="F127"/>
      <c r="G127"/>
      <c r="H127" s="22"/>
      <c r="I127" s="3"/>
      <c r="J127" s="3"/>
      <c r="K127" s="3"/>
      <c r="L127" s="13"/>
      <c r="M127" s="13"/>
      <c r="N127" s="4"/>
      <c r="O127" s="4"/>
      <c r="P127" s="4"/>
    </row>
    <row r="128" spans="1:16" s="2" customFormat="1">
      <c r="A128"/>
      <c r="B128"/>
      <c r="C128" s="11"/>
      <c r="D128" s="11"/>
      <c r="E128"/>
      <c r="F128"/>
      <c r="G128"/>
      <c r="H128" s="22"/>
      <c r="I128" s="3"/>
      <c r="J128" s="3"/>
      <c r="K128" s="3"/>
      <c r="L128" s="13"/>
      <c r="M128" s="13"/>
      <c r="N128" s="4"/>
      <c r="O128" s="4"/>
      <c r="P128" s="4"/>
    </row>
    <row r="129" spans="1:16" s="2" customFormat="1">
      <c r="A129"/>
      <c r="B129"/>
      <c r="C129" s="11"/>
      <c r="D129" s="11"/>
      <c r="E129"/>
      <c r="F129"/>
      <c r="G129"/>
      <c r="H129" s="22"/>
      <c r="I129" s="3"/>
      <c r="J129" s="3"/>
      <c r="K129" s="3"/>
      <c r="L129" s="13"/>
      <c r="M129" s="13"/>
      <c r="N129" s="4"/>
      <c r="O129" s="4"/>
      <c r="P129" s="4"/>
    </row>
    <row r="130" spans="1:16" s="2" customFormat="1">
      <c r="A130"/>
      <c r="B130"/>
      <c r="C130" s="11"/>
      <c r="D130" s="11"/>
      <c r="E130"/>
      <c r="F130"/>
      <c r="G130"/>
      <c r="H130" s="22"/>
      <c r="I130" s="3"/>
      <c r="J130" s="3"/>
      <c r="K130" s="3"/>
      <c r="L130" s="13"/>
      <c r="M130" s="13"/>
      <c r="N130" s="4"/>
      <c r="O130" s="4"/>
      <c r="P130" s="4"/>
    </row>
    <row r="131" spans="1:16" s="2" customFormat="1">
      <c r="A131"/>
      <c r="B131"/>
      <c r="C131" s="11"/>
      <c r="D131" s="11"/>
      <c r="E131"/>
      <c r="F131"/>
      <c r="G131"/>
      <c r="H131" s="22"/>
      <c r="I131" s="3"/>
      <c r="J131" s="3"/>
      <c r="K131" s="3"/>
      <c r="L131" s="13"/>
      <c r="M131" s="13"/>
      <c r="N131" s="4"/>
      <c r="O131" s="4"/>
      <c r="P131" s="4"/>
    </row>
    <row r="132" spans="1:16" s="2" customFormat="1">
      <c r="A132"/>
      <c r="B132"/>
      <c r="C132" s="11"/>
      <c r="D132" s="11"/>
      <c r="E132"/>
      <c r="F132"/>
      <c r="G132"/>
      <c r="H132" s="22"/>
      <c r="I132" s="3"/>
      <c r="J132" s="3"/>
      <c r="K132" s="3"/>
      <c r="L132" s="13"/>
      <c r="M132" s="13"/>
      <c r="N132" s="4"/>
      <c r="O132" s="4"/>
      <c r="P132" s="4"/>
    </row>
    <row r="133" spans="1:16" s="2" customFormat="1">
      <c r="A133"/>
      <c r="B133"/>
      <c r="C133" s="11"/>
      <c r="D133" s="11"/>
      <c r="E133"/>
      <c r="F133"/>
      <c r="G133"/>
      <c r="H133" s="22"/>
      <c r="I133" s="3"/>
      <c r="J133" s="3"/>
      <c r="K133" s="3"/>
      <c r="L133" s="13"/>
      <c r="M133" s="13"/>
      <c r="N133" s="4"/>
      <c r="O133" s="4"/>
      <c r="P133" s="4"/>
    </row>
    <row r="134" spans="1:16" s="2" customFormat="1">
      <c r="A134"/>
      <c r="B134"/>
      <c r="C134" s="11"/>
      <c r="D134" s="11"/>
      <c r="E134"/>
      <c r="F134"/>
      <c r="G134"/>
      <c r="H134" s="22"/>
      <c r="I134" s="3"/>
      <c r="J134" s="3"/>
      <c r="K134" s="3"/>
      <c r="L134" s="13"/>
      <c r="M134" s="13"/>
      <c r="N134" s="4"/>
      <c r="O134" s="4"/>
      <c r="P134" s="4"/>
    </row>
    <row r="135" spans="1:16" s="2" customFormat="1">
      <c r="A135"/>
      <c r="B135"/>
      <c r="C135" s="11"/>
      <c r="D135" s="11"/>
      <c r="E135"/>
      <c r="F135"/>
      <c r="G135"/>
      <c r="H135" s="22"/>
      <c r="I135" s="3"/>
      <c r="J135" s="3"/>
      <c r="K135" s="3"/>
      <c r="L135" s="13"/>
      <c r="M135" s="13"/>
      <c r="N135" s="4"/>
      <c r="O135" s="4"/>
      <c r="P135" s="4"/>
    </row>
    <row r="136" spans="1:16" s="2" customFormat="1">
      <c r="A136"/>
      <c r="B136"/>
      <c r="C136" s="11"/>
      <c r="D136" s="11"/>
      <c r="E136"/>
      <c r="F136"/>
      <c r="G136"/>
      <c r="H136" s="22"/>
      <c r="I136" s="3"/>
      <c r="J136" s="3"/>
      <c r="K136" s="3"/>
      <c r="L136" s="13"/>
      <c r="M136" s="13"/>
      <c r="N136" s="4"/>
      <c r="O136" s="4"/>
      <c r="P136" s="4"/>
    </row>
    <row r="137" spans="1:16" s="2" customFormat="1">
      <c r="A137"/>
      <c r="B137"/>
      <c r="C137" s="11"/>
      <c r="D137" s="11"/>
      <c r="E137"/>
      <c r="F137"/>
      <c r="G137"/>
      <c r="H137" s="22"/>
      <c r="I137" s="3"/>
      <c r="J137" s="3"/>
      <c r="K137" s="3"/>
      <c r="L137" s="13"/>
      <c r="M137" s="13"/>
      <c r="N137" s="4"/>
      <c r="O137" s="4"/>
      <c r="P137" s="4"/>
    </row>
    <row r="138" spans="1:16" s="2" customFormat="1">
      <c r="A138"/>
      <c r="B138"/>
      <c r="C138" s="11"/>
      <c r="D138" s="11"/>
      <c r="E138"/>
      <c r="F138"/>
      <c r="G138"/>
      <c r="H138" s="22"/>
      <c r="I138" s="3"/>
      <c r="J138" s="3"/>
      <c r="K138" s="3"/>
      <c r="L138" s="13"/>
      <c r="M138" s="13"/>
      <c r="N138" s="4"/>
      <c r="O138" s="4"/>
      <c r="P138" s="4"/>
    </row>
    <row r="139" spans="1:16" s="2" customFormat="1">
      <c r="A139"/>
      <c r="B139"/>
      <c r="C139" s="11"/>
      <c r="D139" s="11"/>
      <c r="E139"/>
      <c r="F139"/>
      <c r="G139"/>
      <c r="H139" s="22"/>
      <c r="I139" s="3"/>
      <c r="J139" s="3"/>
      <c r="K139" s="3"/>
      <c r="L139" s="13"/>
      <c r="M139" s="13"/>
      <c r="N139" s="4"/>
      <c r="O139" s="4"/>
      <c r="P139" s="4"/>
    </row>
    <row r="140" spans="1:16" s="2" customFormat="1">
      <c r="A140"/>
      <c r="B140"/>
      <c r="C140" s="11"/>
      <c r="D140" s="11"/>
      <c r="E140"/>
      <c r="F140"/>
      <c r="G140"/>
      <c r="H140" s="22"/>
      <c r="I140" s="3"/>
      <c r="J140" s="3"/>
      <c r="K140" s="3"/>
      <c r="L140" s="13"/>
      <c r="M140" s="13"/>
      <c r="N140" s="4"/>
      <c r="O140" s="4"/>
      <c r="P140" s="4"/>
    </row>
    <row r="141" spans="1:16" s="2" customFormat="1">
      <c r="A141"/>
      <c r="B141"/>
      <c r="C141" s="11"/>
      <c r="D141" s="11"/>
      <c r="E141"/>
      <c r="F141"/>
      <c r="G141"/>
      <c r="H141" s="22"/>
      <c r="I141" s="3"/>
      <c r="J141" s="3"/>
      <c r="K141" s="3"/>
      <c r="L141" s="13"/>
      <c r="M141" s="13"/>
      <c r="N141" s="4"/>
      <c r="O141" s="4"/>
      <c r="P141" s="4"/>
    </row>
    <row r="142" spans="1:16" s="2" customFormat="1">
      <c r="A142"/>
      <c r="B142"/>
      <c r="C142" s="11"/>
      <c r="D142" s="11"/>
      <c r="E142"/>
      <c r="F142"/>
      <c r="G142"/>
      <c r="H142" s="22"/>
      <c r="I142" s="3"/>
      <c r="J142" s="3"/>
      <c r="K142" s="3"/>
      <c r="L142" s="13"/>
      <c r="M142" s="13"/>
      <c r="N142" s="4"/>
      <c r="O142" s="4"/>
      <c r="P142" s="4"/>
    </row>
    <row r="143" spans="1:16" s="2" customFormat="1">
      <c r="A143"/>
      <c r="B143"/>
      <c r="C143" s="11"/>
      <c r="D143" s="11"/>
      <c r="E143"/>
      <c r="F143"/>
      <c r="G143"/>
      <c r="H143" s="22"/>
      <c r="I143" s="3"/>
      <c r="J143" s="3"/>
      <c r="K143" s="3"/>
      <c r="L143" s="13"/>
      <c r="M143" s="13"/>
      <c r="N143" s="4"/>
      <c r="O143" s="4"/>
      <c r="P143" s="4"/>
    </row>
    <row r="144" spans="1:16" s="2" customFormat="1">
      <c r="A144"/>
      <c r="B144"/>
      <c r="C144" s="11"/>
      <c r="D144" s="11"/>
      <c r="E144"/>
      <c r="F144"/>
      <c r="G144"/>
      <c r="H144" s="22"/>
      <c r="I144" s="3"/>
      <c r="J144" s="3"/>
      <c r="K144" s="3"/>
      <c r="L144" s="13"/>
      <c r="M144" s="13"/>
      <c r="N144" s="4"/>
      <c r="O144" s="4"/>
      <c r="P144" s="4"/>
    </row>
    <row r="145" spans="1:16" s="2" customFormat="1">
      <c r="A145"/>
      <c r="B145"/>
      <c r="C145" s="11"/>
      <c r="D145" s="11"/>
      <c r="E145"/>
      <c r="F145"/>
      <c r="G145"/>
      <c r="H145" s="22"/>
      <c r="I145" s="3"/>
      <c r="J145" s="3"/>
      <c r="K145" s="3"/>
      <c r="L145" s="13"/>
      <c r="M145" s="13"/>
      <c r="N145" s="4"/>
      <c r="O145" s="4"/>
      <c r="P145" s="4"/>
    </row>
    <row r="146" spans="1:16" s="2" customFormat="1">
      <c r="A146"/>
      <c r="B146"/>
      <c r="C146" s="11"/>
      <c r="D146" s="11"/>
      <c r="E146"/>
      <c r="F146"/>
      <c r="G146"/>
      <c r="H146" s="22"/>
      <c r="I146" s="3"/>
      <c r="J146" s="3"/>
      <c r="K146" s="3"/>
      <c r="L146" s="13"/>
      <c r="M146" s="13"/>
      <c r="N146" s="4"/>
      <c r="O146" s="4"/>
      <c r="P146" s="4"/>
    </row>
    <row r="147" spans="1:16" s="2" customFormat="1">
      <c r="A147"/>
      <c r="B147"/>
      <c r="C147" s="11"/>
      <c r="D147" s="11"/>
      <c r="E147"/>
      <c r="F147"/>
      <c r="G147"/>
      <c r="H147" s="22"/>
      <c r="I147" s="3"/>
      <c r="J147" s="3"/>
      <c r="K147" s="3"/>
      <c r="L147" s="13"/>
      <c r="M147" s="13"/>
      <c r="N147" s="4"/>
      <c r="O147" s="4"/>
      <c r="P147" s="4"/>
    </row>
    <row r="148" spans="1:16" s="2" customFormat="1">
      <c r="A148"/>
      <c r="B148"/>
      <c r="C148" s="11"/>
      <c r="D148" s="11"/>
      <c r="E148"/>
      <c r="F148"/>
      <c r="G148"/>
      <c r="H148" s="22"/>
      <c r="I148" s="3"/>
      <c r="J148" s="3"/>
      <c r="K148" s="3"/>
      <c r="L148" s="13"/>
      <c r="M148" s="13"/>
      <c r="N148" s="4"/>
      <c r="O148" s="4"/>
      <c r="P148" s="4"/>
    </row>
    <row r="149" spans="1:16" s="2" customFormat="1">
      <c r="A149"/>
      <c r="B149"/>
      <c r="C149" s="11"/>
      <c r="D149" s="11"/>
      <c r="E149"/>
      <c r="F149"/>
      <c r="G149"/>
      <c r="H149" s="22"/>
      <c r="I149" s="3"/>
      <c r="J149" s="3"/>
      <c r="K149" s="3"/>
      <c r="L149" s="13"/>
      <c r="M149" s="13"/>
      <c r="N149" s="4"/>
      <c r="O149" s="4"/>
      <c r="P149" s="4"/>
    </row>
    <row r="150" spans="1:16" s="2" customFormat="1">
      <c r="A150"/>
      <c r="B150"/>
      <c r="C150" s="11"/>
      <c r="D150" s="11"/>
      <c r="E150"/>
      <c r="F150"/>
      <c r="G150"/>
      <c r="H150" s="22"/>
      <c r="I150" s="3"/>
      <c r="J150" s="3"/>
      <c r="K150" s="3"/>
      <c r="L150" s="13"/>
      <c r="M150" s="13"/>
      <c r="N150" s="4"/>
      <c r="O150" s="4"/>
      <c r="P150" s="4"/>
    </row>
    <row r="151" spans="1:16" s="2" customFormat="1">
      <c r="A151"/>
      <c r="B151"/>
      <c r="C151" s="11"/>
      <c r="D151" s="11"/>
      <c r="E151"/>
      <c r="F151"/>
      <c r="G151"/>
      <c r="H151" s="22"/>
      <c r="I151" s="3"/>
      <c r="J151" s="3"/>
      <c r="K151" s="3"/>
      <c r="L151" s="13"/>
      <c r="M151" s="13"/>
      <c r="N151" s="4"/>
      <c r="O151" s="4"/>
      <c r="P151" s="4"/>
    </row>
    <row r="152" spans="1:16" s="2" customFormat="1">
      <c r="A152"/>
      <c r="B152"/>
      <c r="C152" s="11"/>
      <c r="D152" s="11"/>
      <c r="E152"/>
      <c r="F152"/>
      <c r="G152"/>
      <c r="H152" s="22"/>
      <c r="I152" s="3"/>
      <c r="J152" s="3"/>
      <c r="K152" s="3"/>
      <c r="L152" s="13"/>
      <c r="M152" s="13"/>
      <c r="N152" s="4"/>
      <c r="O152" s="4"/>
      <c r="P152" s="4"/>
    </row>
    <row r="153" spans="1:16" s="2" customFormat="1">
      <c r="A153"/>
      <c r="B153"/>
      <c r="C153" s="11"/>
      <c r="D153" s="11"/>
      <c r="E153"/>
      <c r="F153"/>
      <c r="G153"/>
      <c r="H153" s="22"/>
      <c r="I153" s="3"/>
      <c r="J153" s="3"/>
      <c r="K153" s="3"/>
      <c r="L153" s="13"/>
      <c r="M153" s="13"/>
      <c r="N153" s="4"/>
      <c r="O153" s="4"/>
      <c r="P153" s="4"/>
    </row>
    <row r="154" spans="1:16" s="2" customFormat="1">
      <c r="A154"/>
      <c r="B154"/>
      <c r="C154" s="11"/>
      <c r="D154" s="11"/>
      <c r="E154"/>
      <c r="F154"/>
      <c r="G154"/>
      <c r="H154" s="22"/>
      <c r="I154" s="3"/>
      <c r="J154" s="3"/>
      <c r="K154" s="3"/>
      <c r="L154" s="13"/>
      <c r="M154" s="13"/>
      <c r="N154" s="4"/>
      <c r="O154" s="4"/>
      <c r="P154" s="4"/>
    </row>
    <row r="155" spans="1:16" s="2" customFormat="1">
      <c r="A155"/>
      <c r="B155"/>
      <c r="C155" s="11"/>
      <c r="D155" s="11"/>
      <c r="E155"/>
      <c r="F155"/>
      <c r="G155"/>
      <c r="H155" s="22"/>
      <c r="I155" s="3"/>
      <c r="J155" s="3"/>
      <c r="K155" s="3"/>
      <c r="L155" s="13"/>
      <c r="M155" s="13"/>
      <c r="N155" s="4"/>
      <c r="O155" s="4"/>
      <c r="P155" s="4"/>
    </row>
    <row r="156" spans="1:16" s="2" customFormat="1">
      <c r="A156"/>
      <c r="B156"/>
      <c r="C156" s="11"/>
      <c r="D156" s="11"/>
      <c r="E156"/>
      <c r="F156"/>
      <c r="G156"/>
      <c r="H156" s="22"/>
      <c r="I156" s="3"/>
      <c r="J156" s="3"/>
      <c r="K156" s="3"/>
      <c r="L156" s="13"/>
      <c r="M156" s="13"/>
      <c r="N156" s="4"/>
      <c r="O156" s="4"/>
      <c r="P156" s="4"/>
    </row>
    <row r="157" spans="1:16" s="2" customFormat="1">
      <c r="A157"/>
      <c r="B157"/>
      <c r="C157" s="11"/>
      <c r="D157" s="11"/>
      <c r="E157"/>
      <c r="F157"/>
      <c r="G157"/>
      <c r="H157" s="22"/>
      <c r="I157" s="3"/>
      <c r="J157" s="3"/>
      <c r="K157" s="3"/>
      <c r="L157" s="13"/>
      <c r="M157" s="13"/>
      <c r="N157" s="4"/>
      <c r="O157" s="4"/>
      <c r="P157" s="4"/>
    </row>
    <row r="158" spans="1:16" s="2" customFormat="1">
      <c r="A158"/>
      <c r="B158"/>
      <c r="C158" s="11"/>
      <c r="D158" s="11"/>
      <c r="E158"/>
      <c r="F158"/>
      <c r="G158"/>
      <c r="H158" s="22"/>
      <c r="I158" s="3"/>
      <c r="J158" s="3"/>
      <c r="K158" s="3"/>
      <c r="L158" s="13"/>
      <c r="M158" s="13"/>
      <c r="N158" s="4"/>
      <c r="O158" s="4"/>
      <c r="P158" s="4"/>
    </row>
    <row r="159" spans="1:16" s="2" customFormat="1">
      <c r="A159"/>
      <c r="B159"/>
      <c r="C159" s="11"/>
      <c r="D159" s="11"/>
      <c r="E159"/>
      <c r="F159"/>
      <c r="G159"/>
      <c r="H159" s="22"/>
      <c r="I159" s="3"/>
      <c r="J159" s="3"/>
      <c r="K159" s="3"/>
      <c r="L159" s="13"/>
      <c r="M159" s="13"/>
      <c r="N159" s="4"/>
      <c r="O159" s="4"/>
      <c r="P159" s="4"/>
    </row>
    <row r="160" spans="1:16" s="2" customFormat="1">
      <c r="A160"/>
      <c r="B160"/>
      <c r="C160" s="11"/>
      <c r="D160" s="11"/>
      <c r="E160"/>
      <c r="F160"/>
      <c r="G160"/>
      <c r="H160" s="22"/>
      <c r="I160" s="3"/>
      <c r="J160" s="3"/>
      <c r="K160" s="3"/>
      <c r="L160" s="13"/>
      <c r="M160" s="13"/>
      <c r="N160" s="4"/>
      <c r="O160" s="4"/>
      <c r="P160" s="4"/>
    </row>
    <row r="161" spans="1:16" s="2" customFormat="1">
      <c r="A161"/>
      <c r="B161"/>
      <c r="C161" s="11"/>
      <c r="D161" s="11"/>
      <c r="E161"/>
      <c r="F161"/>
      <c r="G161"/>
      <c r="H161" s="22"/>
      <c r="I161" s="3"/>
      <c r="J161" s="3"/>
      <c r="K161" s="3"/>
      <c r="L161" s="13"/>
      <c r="M161" s="13"/>
      <c r="N161" s="4"/>
      <c r="O161" s="4"/>
      <c r="P161" s="4"/>
    </row>
    <row r="162" spans="1:16" s="2" customFormat="1">
      <c r="A162"/>
      <c r="B162"/>
      <c r="C162" s="11"/>
      <c r="D162" s="11"/>
      <c r="E162"/>
      <c r="F162"/>
      <c r="G162"/>
      <c r="H162" s="22"/>
      <c r="I162" s="3"/>
      <c r="J162" s="3"/>
      <c r="K162" s="3"/>
      <c r="L162" s="13"/>
      <c r="M162" s="13"/>
      <c r="N162" s="4"/>
      <c r="O162" s="4"/>
      <c r="P162" s="4"/>
    </row>
    <row r="163" spans="1:16" s="2" customFormat="1">
      <c r="A163"/>
      <c r="B163"/>
      <c r="C163" s="11"/>
      <c r="D163" s="11"/>
      <c r="E163"/>
      <c r="F163"/>
      <c r="G163"/>
      <c r="H163" s="22"/>
      <c r="I163" s="3"/>
      <c r="J163" s="3"/>
      <c r="K163" s="3"/>
      <c r="L163" s="13"/>
      <c r="M163" s="13"/>
      <c r="N163" s="4"/>
      <c r="O163" s="4"/>
      <c r="P163" s="4"/>
    </row>
    <row r="164" spans="1:16" s="2" customFormat="1">
      <c r="A164"/>
      <c r="B164"/>
      <c r="C164" s="11"/>
      <c r="D164" s="11"/>
      <c r="E164"/>
      <c r="F164"/>
      <c r="G164"/>
      <c r="H164" s="22"/>
      <c r="I164" s="3"/>
      <c r="J164" s="3"/>
      <c r="K164" s="3"/>
      <c r="L164" s="13"/>
      <c r="M164" s="13"/>
      <c r="N164" s="4"/>
      <c r="O164" s="4"/>
      <c r="P164" s="4"/>
    </row>
    <row r="165" spans="1:16" s="2" customFormat="1">
      <c r="A165"/>
      <c r="B165"/>
      <c r="C165" s="11"/>
      <c r="D165" s="11"/>
      <c r="E165"/>
      <c r="F165"/>
      <c r="G165"/>
      <c r="H165" s="22"/>
      <c r="I165" s="3"/>
      <c r="J165" s="3"/>
      <c r="K165" s="3"/>
      <c r="L165" s="13"/>
      <c r="M165" s="13"/>
      <c r="N165" s="4"/>
      <c r="O165" s="4"/>
      <c r="P165" s="4"/>
    </row>
    <row r="166" spans="1:16" s="2" customFormat="1">
      <c r="A166"/>
      <c r="B166"/>
      <c r="C166" s="11"/>
      <c r="D166" s="11"/>
      <c r="E166"/>
      <c r="F166"/>
      <c r="G166"/>
      <c r="H166" s="22"/>
      <c r="I166" s="3"/>
      <c r="J166" s="3"/>
      <c r="K166" s="3"/>
      <c r="L166" s="13"/>
      <c r="M166" s="13"/>
      <c r="N166" s="4"/>
      <c r="O166" s="4"/>
      <c r="P166" s="4"/>
    </row>
    <row r="167" spans="1:16" s="2" customFormat="1">
      <c r="A167"/>
      <c r="B167"/>
      <c r="C167" s="11"/>
      <c r="D167" s="11"/>
      <c r="E167"/>
      <c r="F167"/>
      <c r="G167"/>
      <c r="H167" s="22"/>
      <c r="I167" s="3"/>
      <c r="J167" s="3"/>
      <c r="K167" s="3"/>
      <c r="L167" s="13"/>
      <c r="M167" s="13"/>
      <c r="N167" s="4"/>
      <c r="O167" s="4"/>
      <c r="P167" s="4"/>
    </row>
    <row r="168" spans="1:16" s="2" customFormat="1">
      <c r="A168"/>
      <c r="B168"/>
      <c r="C168" s="11"/>
      <c r="D168" s="11"/>
      <c r="E168"/>
      <c r="F168"/>
      <c r="G168"/>
      <c r="H168" s="22"/>
      <c r="I168" s="3"/>
      <c r="J168" s="3"/>
      <c r="K168" s="3"/>
      <c r="L168" s="13"/>
      <c r="M168" s="13"/>
      <c r="N168" s="4"/>
      <c r="O168" s="4"/>
      <c r="P168" s="4"/>
    </row>
    <row r="169" spans="1:16" s="2" customFormat="1">
      <c r="A169"/>
      <c r="B169"/>
      <c r="C169" s="11"/>
      <c r="D169" s="11"/>
      <c r="E169"/>
      <c r="F169"/>
      <c r="G169"/>
      <c r="H169" s="22"/>
      <c r="I169" s="3"/>
      <c r="J169" s="3"/>
      <c r="K169" s="3"/>
      <c r="L169" s="13"/>
      <c r="M169" s="13"/>
      <c r="N169" s="4"/>
      <c r="O169" s="4"/>
      <c r="P169" s="4"/>
    </row>
    <row r="170" spans="1:16" s="2" customFormat="1">
      <c r="A170"/>
      <c r="B170"/>
      <c r="C170" s="11"/>
      <c r="D170" s="11"/>
      <c r="E170"/>
      <c r="F170"/>
      <c r="G170"/>
      <c r="H170" s="22"/>
      <c r="I170" s="3"/>
      <c r="J170" s="3"/>
      <c r="K170" s="3"/>
      <c r="L170" s="13"/>
      <c r="M170" s="13"/>
      <c r="N170" s="4"/>
      <c r="O170" s="4"/>
      <c r="P170" s="4"/>
    </row>
    <row r="171" spans="1:16" s="2" customFormat="1">
      <c r="A171"/>
      <c r="B171"/>
      <c r="C171" s="11"/>
      <c r="D171" s="11"/>
      <c r="E171"/>
      <c r="F171"/>
      <c r="G171"/>
      <c r="H171" s="22"/>
      <c r="I171" s="3"/>
      <c r="J171" s="3"/>
      <c r="K171" s="3"/>
      <c r="L171" s="13"/>
      <c r="M171" s="13"/>
      <c r="N171" s="4"/>
      <c r="O171" s="4"/>
      <c r="P171" s="4"/>
    </row>
    <row r="172" spans="1:16" s="2" customFormat="1">
      <c r="A172"/>
      <c r="B172"/>
      <c r="C172" s="11"/>
      <c r="D172" s="11"/>
      <c r="E172"/>
      <c r="F172"/>
      <c r="G172"/>
      <c r="H172" s="22"/>
      <c r="I172" s="3"/>
      <c r="J172" s="3"/>
      <c r="K172" s="3"/>
      <c r="L172" s="13"/>
      <c r="M172" s="13"/>
      <c r="N172" s="4"/>
      <c r="O172" s="4"/>
      <c r="P172" s="4"/>
    </row>
    <row r="173" spans="1:16" s="2" customFormat="1">
      <c r="A173"/>
      <c r="B173"/>
      <c r="C173" s="11"/>
      <c r="D173" s="11"/>
      <c r="E173"/>
      <c r="F173"/>
      <c r="G173"/>
      <c r="H173" s="22"/>
      <c r="I173" s="3"/>
      <c r="J173" s="3"/>
      <c r="K173" s="3"/>
      <c r="L173" s="13"/>
      <c r="M173" s="13"/>
      <c r="N173" s="4"/>
      <c r="O173" s="4"/>
      <c r="P173" s="4"/>
    </row>
    <row r="174" spans="1:16" s="2" customFormat="1">
      <c r="A174"/>
      <c r="B174"/>
      <c r="C174" s="11"/>
      <c r="D174" s="11"/>
      <c r="E174"/>
      <c r="F174"/>
      <c r="G174"/>
      <c r="H174" s="22"/>
      <c r="I174" s="3"/>
      <c r="J174" s="3"/>
      <c r="K174" s="3"/>
      <c r="L174" s="13"/>
      <c r="M174" s="13"/>
      <c r="N174" s="4"/>
      <c r="O174" s="4"/>
      <c r="P174" s="4"/>
    </row>
    <row r="175" spans="1:16" s="2" customFormat="1">
      <c r="A175"/>
      <c r="B175"/>
      <c r="C175" s="11"/>
      <c r="D175" s="11"/>
      <c r="E175"/>
      <c r="F175"/>
      <c r="G175"/>
      <c r="H175" s="22"/>
      <c r="I175" s="3"/>
      <c r="J175" s="3"/>
      <c r="K175" s="3"/>
      <c r="L175" s="13"/>
      <c r="M175" s="13"/>
      <c r="N175" s="4"/>
      <c r="O175" s="4"/>
      <c r="P175" s="4"/>
    </row>
    <row r="176" spans="1:16" s="2" customFormat="1">
      <c r="A176"/>
      <c r="B176"/>
      <c r="C176" s="11"/>
      <c r="D176" s="11"/>
      <c r="E176"/>
      <c r="F176"/>
      <c r="G176"/>
      <c r="H176" s="22"/>
      <c r="I176" s="3"/>
      <c r="J176" s="3"/>
      <c r="K176" s="3"/>
      <c r="L176" s="13"/>
      <c r="M176" s="13"/>
      <c r="N176" s="4"/>
      <c r="O176" s="4"/>
      <c r="P176" s="4"/>
    </row>
    <row r="177" spans="1:16" s="2" customFormat="1">
      <c r="A177"/>
      <c r="B177"/>
      <c r="C177" s="11"/>
      <c r="D177" s="11"/>
      <c r="E177"/>
      <c r="F177"/>
      <c r="G177"/>
      <c r="H177" s="22"/>
      <c r="I177" s="3"/>
      <c r="J177" s="3"/>
      <c r="K177" s="3"/>
      <c r="L177" s="13"/>
      <c r="M177" s="13"/>
      <c r="N177" s="4"/>
      <c r="O177" s="4"/>
      <c r="P177" s="4"/>
    </row>
    <row r="178" spans="1:16" s="2" customFormat="1">
      <c r="A178"/>
      <c r="B178"/>
      <c r="C178" s="11"/>
      <c r="D178" s="11"/>
      <c r="E178"/>
      <c r="F178"/>
      <c r="G178"/>
      <c r="H178" s="22"/>
      <c r="I178" s="3"/>
      <c r="J178" s="3"/>
      <c r="K178" s="3"/>
      <c r="L178" s="13"/>
      <c r="M178" s="13"/>
      <c r="N178" s="4"/>
      <c r="O178" s="4"/>
      <c r="P178" s="4"/>
    </row>
    <row r="179" spans="1:16" s="2" customFormat="1">
      <c r="A179"/>
      <c r="B179"/>
      <c r="C179" s="11"/>
      <c r="D179" s="11"/>
      <c r="E179"/>
      <c r="F179"/>
      <c r="G179"/>
      <c r="H179" s="22"/>
      <c r="I179" s="3"/>
      <c r="J179" s="3"/>
      <c r="K179" s="3"/>
      <c r="L179" s="13"/>
      <c r="M179" s="13"/>
      <c r="N179" s="4"/>
      <c r="O179" s="4"/>
      <c r="P179" s="4"/>
    </row>
    <row r="180" spans="1:16" s="2" customFormat="1">
      <c r="A180"/>
      <c r="B180"/>
      <c r="C180" s="11"/>
      <c r="D180" s="11"/>
      <c r="E180"/>
      <c r="F180"/>
      <c r="G180"/>
      <c r="H180" s="22"/>
      <c r="I180" s="3"/>
      <c r="J180" s="3"/>
      <c r="K180" s="3"/>
      <c r="L180" s="13"/>
      <c r="M180" s="13"/>
      <c r="N180" s="4"/>
      <c r="O180" s="4"/>
      <c r="P180" s="4"/>
    </row>
    <row r="181" spans="1:16" s="2" customFormat="1">
      <c r="A181"/>
      <c r="B181"/>
      <c r="C181" s="11"/>
      <c r="D181" s="11"/>
      <c r="E181"/>
      <c r="F181"/>
      <c r="G181"/>
      <c r="H181" s="22"/>
      <c r="I181" s="3"/>
      <c r="J181" s="3"/>
      <c r="K181" s="3"/>
      <c r="L181" s="13"/>
      <c r="M181" s="13"/>
      <c r="N181" s="4"/>
      <c r="O181" s="4"/>
      <c r="P181" s="4"/>
    </row>
    <row r="182" spans="1:16" s="2" customFormat="1">
      <c r="A182"/>
      <c r="B182"/>
      <c r="C182" s="11"/>
      <c r="D182" s="11"/>
      <c r="E182"/>
      <c r="F182"/>
      <c r="G182"/>
      <c r="H182" s="22"/>
      <c r="I182" s="3"/>
      <c r="J182" s="3"/>
      <c r="K182" s="3"/>
      <c r="L182" s="13"/>
      <c r="M182" s="13"/>
      <c r="N182" s="4"/>
      <c r="O182" s="4"/>
      <c r="P182" s="4"/>
    </row>
    <row r="183" spans="1:16" s="2" customFormat="1">
      <c r="A183"/>
      <c r="B183"/>
      <c r="C183" s="11"/>
      <c r="D183" s="11"/>
      <c r="E183"/>
      <c r="F183"/>
      <c r="G183"/>
      <c r="H183" s="22"/>
      <c r="I183" s="3"/>
      <c r="J183" s="3"/>
      <c r="K183" s="3"/>
      <c r="L183" s="13"/>
      <c r="M183" s="13"/>
      <c r="N183" s="4"/>
      <c r="O183" s="4"/>
      <c r="P183" s="4"/>
    </row>
    <row r="184" spans="1:16" s="2" customFormat="1">
      <c r="A184"/>
      <c r="B184"/>
      <c r="C184" s="11"/>
      <c r="D184" s="11"/>
      <c r="E184"/>
      <c r="F184"/>
      <c r="G184"/>
      <c r="H184" s="22"/>
      <c r="I184" s="3"/>
      <c r="J184" s="3"/>
      <c r="K184" s="3"/>
      <c r="L184" s="13"/>
      <c r="M184" s="13"/>
      <c r="N184" s="4"/>
      <c r="O184" s="4"/>
      <c r="P184" s="4"/>
    </row>
    <row r="185" spans="1:16" s="2" customFormat="1">
      <c r="A185"/>
      <c r="B185"/>
      <c r="C185" s="11"/>
      <c r="D185" s="11"/>
      <c r="E185"/>
      <c r="F185"/>
      <c r="G185"/>
      <c r="H185" s="22"/>
      <c r="I185" s="3"/>
      <c r="J185" s="3"/>
      <c r="K185" s="3"/>
      <c r="L185" s="13"/>
      <c r="M185" s="13"/>
      <c r="N185" s="4"/>
      <c r="O185" s="4"/>
      <c r="P185" s="4"/>
    </row>
    <row r="186" spans="1:16" s="2" customFormat="1">
      <c r="A186"/>
      <c r="B186"/>
      <c r="C186" s="11"/>
      <c r="D186" s="11"/>
      <c r="E186"/>
      <c r="F186"/>
      <c r="G186"/>
      <c r="H186" s="22"/>
      <c r="I186" s="3"/>
      <c r="J186" s="3"/>
      <c r="K186" s="3"/>
      <c r="L186" s="13"/>
      <c r="M186" s="13"/>
      <c r="N186" s="4"/>
      <c r="O186" s="4"/>
      <c r="P186" s="4"/>
    </row>
    <row r="187" spans="1:16" s="2" customFormat="1">
      <c r="A187"/>
      <c r="B187"/>
      <c r="C187" s="11"/>
      <c r="D187" s="11"/>
      <c r="E187"/>
      <c r="F187"/>
      <c r="G187"/>
      <c r="H187" s="22"/>
      <c r="I187" s="3"/>
      <c r="J187" s="3"/>
      <c r="K187" s="3"/>
      <c r="L187" s="13"/>
      <c r="M187" s="13"/>
      <c r="N187" s="4"/>
      <c r="O187" s="4"/>
      <c r="P187" s="4"/>
    </row>
    <row r="188" spans="1:16" s="2" customFormat="1">
      <c r="A188"/>
      <c r="B188"/>
      <c r="C188" s="11"/>
      <c r="D188" s="11"/>
      <c r="E188"/>
      <c r="F188"/>
      <c r="G188"/>
      <c r="H188" s="22"/>
      <c r="I188" s="3"/>
      <c r="J188" s="3"/>
      <c r="K188" s="3"/>
      <c r="L188" s="13"/>
      <c r="M188" s="13"/>
      <c r="N188" s="4"/>
      <c r="O188" s="4"/>
      <c r="P188" s="4"/>
    </row>
    <row r="189" spans="1:16" s="2" customFormat="1">
      <c r="A189"/>
      <c r="B189"/>
      <c r="C189" s="11"/>
      <c r="D189" s="11"/>
      <c r="E189"/>
      <c r="F189"/>
      <c r="G189"/>
      <c r="H189" s="22"/>
      <c r="I189" s="3"/>
      <c r="J189" s="3"/>
      <c r="K189" s="3"/>
      <c r="L189" s="13"/>
      <c r="M189" s="13"/>
      <c r="N189" s="4"/>
      <c r="O189" s="4"/>
      <c r="P189" s="4"/>
    </row>
    <row r="190" spans="1:16" s="2" customFormat="1">
      <c r="A190"/>
      <c r="B190"/>
      <c r="C190" s="11"/>
      <c r="D190" s="11"/>
      <c r="E190"/>
      <c r="F190"/>
      <c r="G190"/>
      <c r="H190" s="22"/>
      <c r="I190" s="3"/>
      <c r="J190" s="3"/>
      <c r="K190" s="3"/>
      <c r="L190" s="13"/>
      <c r="M190" s="13"/>
      <c r="N190" s="4"/>
      <c r="O190" s="4"/>
      <c r="P190" s="4"/>
    </row>
    <row r="191" spans="1:16" s="2" customFormat="1">
      <c r="A191"/>
      <c r="B191"/>
      <c r="C191" s="11"/>
      <c r="D191" s="11"/>
      <c r="E191"/>
      <c r="F191"/>
      <c r="G191"/>
      <c r="H191" s="22"/>
      <c r="I191" s="3"/>
      <c r="J191" s="3"/>
      <c r="K191" s="3"/>
      <c r="L191" s="13"/>
      <c r="M191" s="13"/>
      <c r="N191" s="4"/>
      <c r="O191" s="4"/>
      <c r="P191" s="4"/>
    </row>
    <row r="192" spans="1:16" s="2" customFormat="1">
      <c r="A192"/>
      <c r="B192"/>
      <c r="C192" s="11"/>
      <c r="D192" s="11"/>
      <c r="E192"/>
      <c r="F192"/>
      <c r="G192"/>
      <c r="H192" s="22"/>
      <c r="I192" s="3"/>
      <c r="J192" s="3"/>
      <c r="K192" s="3"/>
      <c r="L192" s="13"/>
      <c r="M192" s="13"/>
      <c r="N192" s="4"/>
      <c r="O192" s="4"/>
      <c r="P192" s="4"/>
    </row>
    <row r="193" spans="1:16" s="2" customFormat="1">
      <c r="A193"/>
      <c r="B193"/>
      <c r="C193" s="11"/>
      <c r="D193" s="11"/>
      <c r="E193"/>
      <c r="F193"/>
      <c r="G193"/>
      <c r="H193" s="22"/>
      <c r="I193" s="3"/>
      <c r="J193" s="3"/>
      <c r="K193" s="3"/>
      <c r="L193" s="13"/>
      <c r="M193" s="13"/>
      <c r="N193" s="4"/>
      <c r="O193" s="4"/>
      <c r="P193" s="4"/>
    </row>
    <row r="194" spans="1:16" s="2" customFormat="1">
      <c r="A194"/>
      <c r="B194"/>
      <c r="C194" s="11"/>
      <c r="D194" s="11"/>
      <c r="E194"/>
      <c r="F194"/>
      <c r="G194"/>
      <c r="H194" s="22"/>
      <c r="I194" s="3"/>
      <c r="J194" s="3"/>
      <c r="K194" s="3"/>
      <c r="L194" s="13"/>
      <c r="M194" s="13"/>
      <c r="N194" s="4"/>
      <c r="O194" s="4"/>
      <c r="P194" s="4"/>
    </row>
    <row r="195" spans="1:16" s="2" customFormat="1">
      <c r="A195"/>
      <c r="B195"/>
      <c r="C195" s="11"/>
      <c r="D195" s="11"/>
      <c r="E195"/>
      <c r="F195"/>
      <c r="G195"/>
      <c r="H195" s="22"/>
      <c r="I195" s="3"/>
      <c r="J195" s="3"/>
      <c r="K195" s="3"/>
      <c r="L195" s="13"/>
      <c r="M195" s="13"/>
      <c r="N195" s="4"/>
      <c r="O195" s="4"/>
      <c r="P195" s="4"/>
    </row>
    <row r="196" spans="1:16" s="2" customFormat="1">
      <c r="A196"/>
      <c r="B196"/>
      <c r="C196" s="11"/>
      <c r="D196" s="11"/>
      <c r="E196"/>
      <c r="F196"/>
      <c r="G196"/>
      <c r="H196" s="22"/>
      <c r="I196" s="3"/>
      <c r="J196" s="3"/>
      <c r="K196" s="3"/>
      <c r="L196" s="13"/>
      <c r="M196" s="13"/>
      <c r="N196" s="4"/>
      <c r="O196" s="4"/>
      <c r="P196" s="4"/>
    </row>
    <row r="197" spans="1:16" s="2" customFormat="1">
      <c r="A197"/>
      <c r="B197"/>
      <c r="C197" s="11"/>
      <c r="D197" s="11"/>
      <c r="E197"/>
      <c r="F197"/>
      <c r="G197"/>
      <c r="H197" s="22"/>
      <c r="I197" s="3"/>
      <c r="J197" s="3"/>
      <c r="K197" s="3"/>
      <c r="L197" s="13"/>
      <c r="M197" s="13"/>
      <c r="N197" s="4"/>
      <c r="O197" s="4"/>
      <c r="P197" s="4"/>
    </row>
    <row r="198" spans="1:16" s="2" customFormat="1">
      <c r="A198"/>
      <c r="B198"/>
      <c r="C198" s="11"/>
      <c r="D198" s="11"/>
      <c r="E198"/>
      <c r="F198"/>
      <c r="G198"/>
      <c r="H198" s="22"/>
      <c r="I198" s="3"/>
      <c r="J198" s="3"/>
      <c r="K198" s="3"/>
      <c r="L198" s="13"/>
      <c r="M198" s="13"/>
      <c r="N198" s="4"/>
      <c r="O198" s="4"/>
      <c r="P198" s="4"/>
    </row>
    <row r="199" spans="1:16" s="2" customFormat="1">
      <c r="A199"/>
      <c r="B199"/>
      <c r="C199" s="11"/>
      <c r="D199" s="11"/>
      <c r="E199"/>
      <c r="F199"/>
      <c r="G199"/>
      <c r="H199" s="22"/>
      <c r="I199" s="3"/>
      <c r="J199" s="3"/>
      <c r="K199" s="3"/>
      <c r="L199" s="13"/>
      <c r="M199" s="13"/>
      <c r="N199" s="4"/>
      <c r="O199" s="4"/>
      <c r="P199" s="4"/>
    </row>
    <row r="200" spans="1:16" s="2" customFormat="1">
      <c r="A200"/>
      <c r="B200"/>
      <c r="C200" s="11"/>
      <c r="D200" s="11"/>
      <c r="E200"/>
      <c r="F200"/>
      <c r="G200"/>
      <c r="H200" s="22"/>
      <c r="I200" s="3"/>
      <c r="J200" s="3"/>
      <c r="K200" s="3"/>
      <c r="L200" s="13"/>
      <c r="M200" s="13"/>
      <c r="N200" s="4"/>
      <c r="O200" s="4"/>
      <c r="P200" s="4"/>
    </row>
    <row r="201" spans="1:16" s="2" customFormat="1">
      <c r="A201"/>
      <c r="B201"/>
      <c r="C201" s="11"/>
      <c r="D201" s="11"/>
      <c r="E201"/>
      <c r="F201"/>
      <c r="G201"/>
      <c r="H201" s="22"/>
      <c r="I201" s="3"/>
      <c r="J201" s="3"/>
      <c r="K201" s="3"/>
      <c r="L201" s="13"/>
      <c r="M201" s="13"/>
      <c r="N201" s="4"/>
      <c r="O201" s="4"/>
      <c r="P201" s="4"/>
    </row>
    <row r="202" spans="1:16" s="2" customFormat="1">
      <c r="A202"/>
      <c r="B202"/>
      <c r="C202" s="11"/>
      <c r="D202" s="11"/>
      <c r="E202"/>
      <c r="F202"/>
      <c r="G202"/>
      <c r="H202" s="22"/>
      <c r="I202" s="3"/>
      <c r="J202" s="3"/>
      <c r="K202" s="3"/>
      <c r="L202" s="13"/>
      <c r="M202" s="13"/>
      <c r="N202" s="4"/>
      <c r="O202" s="4"/>
      <c r="P202" s="4"/>
    </row>
  </sheetData>
  <autoFilter ref="A6:P110"/>
  <mergeCells count="25">
    <mergeCell ref="D90:D94"/>
    <mergeCell ref="H80:H81"/>
    <mergeCell ref="H82:H83"/>
    <mergeCell ref="A4:A6"/>
    <mergeCell ref="B4:B6"/>
    <mergeCell ref="C4:C6"/>
    <mergeCell ref="D4:D6"/>
    <mergeCell ref="H7:H10"/>
    <mergeCell ref="D80:D81"/>
    <mergeCell ref="D82:D83"/>
    <mergeCell ref="D48:D49"/>
    <mergeCell ref="H48:H49"/>
    <mergeCell ref="N4:P4"/>
    <mergeCell ref="N5:O5"/>
    <mergeCell ref="I4:K4"/>
    <mergeCell ref="D7:D26"/>
    <mergeCell ref="I5:I6"/>
    <mergeCell ref="K5:K6"/>
    <mergeCell ref="M5:M6"/>
    <mergeCell ref="L4:M4"/>
    <mergeCell ref="J5:J6"/>
    <mergeCell ref="L5:L6"/>
    <mergeCell ref="H25:H26"/>
    <mergeCell ref="E5:H5"/>
    <mergeCell ref="E4:H4"/>
  </mergeCells>
  <phoneticPr fontId="6" type="noConversion"/>
  <conditionalFormatting sqref="M7:M110">
    <cfRule type="cellIs" dxfId="4" priority="1" operator="greaterThan">
      <formula>1.999</formula>
    </cfRule>
  </conditionalFormatting>
  <printOptions horizontalCentered="1"/>
  <pageMargins left="0" right="0" top="0.19685039370078741" bottom="0.19685039370078741" header="0.31496062992125984" footer="0.31496062992125984"/>
  <pageSetup paperSize="8" scale="63" orientation="portrait" cellComments="asDisplayed" r:id="rId1"/>
  <headerFooter>
    <oddFooter>&amp;C&amp;P</oddFooter>
  </headerFooter>
  <rowBreaks count="1" manualBreakCount="1">
    <brk id="8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202"/>
  <sheetViews>
    <sheetView zoomScaleNormal="100" workbookViewId="0">
      <pane ySplit="6" topLeftCell="A7" activePane="bottomLeft" state="frozen"/>
      <selection pane="bottomLeft" activeCell="I39" sqref="I39"/>
    </sheetView>
  </sheetViews>
  <sheetFormatPr defaultRowHeight="16.5"/>
  <cols>
    <col min="1" max="1" width="15" bestFit="1" customWidth="1"/>
    <col min="2" max="2" width="19" bestFit="1" customWidth="1"/>
    <col min="3" max="3" width="25.375" bestFit="1" customWidth="1"/>
    <col min="4" max="4" width="9.625" bestFit="1" customWidth="1"/>
    <col min="5" max="7" width="7.375" customWidth="1"/>
    <col min="8" max="8" width="7.375" style="22" customWidth="1"/>
    <col min="9" max="11" width="10.625" style="3" customWidth="1"/>
    <col min="12" max="13" width="10.625" style="13" customWidth="1"/>
    <col min="14" max="15" width="10" style="4" customWidth="1"/>
    <col min="16" max="16" width="18.125" style="4" customWidth="1"/>
  </cols>
  <sheetData>
    <row r="1" spans="1:16" ht="39" customHeight="1">
      <c r="A1" s="1" t="s">
        <v>266</v>
      </c>
      <c r="H1"/>
      <c r="N1" s="110"/>
      <c r="O1" s="110"/>
      <c r="P1" s="110"/>
    </row>
    <row r="2" spans="1:16" s="5" customFormat="1" ht="17.25" customHeight="1">
      <c r="A2" s="113" t="s">
        <v>222</v>
      </c>
      <c r="L2" s="14"/>
      <c r="M2" s="14"/>
      <c r="N2" s="6"/>
      <c r="O2" s="6"/>
      <c r="P2" s="6"/>
    </row>
    <row r="3" spans="1:16" s="5" customFormat="1" ht="17.25" customHeight="1">
      <c r="A3" s="7"/>
      <c r="L3" s="14"/>
      <c r="M3" s="14"/>
      <c r="N3" s="6"/>
      <c r="O3" s="6"/>
      <c r="P3" s="6"/>
    </row>
    <row r="4" spans="1:16" ht="14.25" customHeight="1">
      <c r="A4" s="179" t="s">
        <v>0</v>
      </c>
      <c r="B4" s="179" t="s">
        <v>1</v>
      </c>
      <c r="C4" s="179" t="s">
        <v>2</v>
      </c>
      <c r="D4" s="179" t="s">
        <v>261</v>
      </c>
      <c r="E4" s="171" t="s">
        <v>216</v>
      </c>
      <c r="F4" s="171"/>
      <c r="G4" s="171"/>
      <c r="H4" s="172"/>
      <c r="I4" s="156" t="s">
        <v>214</v>
      </c>
      <c r="J4" s="157"/>
      <c r="K4" s="157"/>
      <c r="L4" s="167" t="s">
        <v>202</v>
      </c>
      <c r="M4" s="168"/>
      <c r="N4" s="154" t="s">
        <v>267</v>
      </c>
      <c r="O4" s="154"/>
      <c r="P4" s="154"/>
    </row>
    <row r="5" spans="1:16" ht="14.25" customHeight="1">
      <c r="A5" s="180"/>
      <c r="B5" s="180"/>
      <c r="C5" s="180"/>
      <c r="D5" s="180"/>
      <c r="E5" s="171">
        <v>2026</v>
      </c>
      <c r="F5" s="171"/>
      <c r="G5" s="171"/>
      <c r="H5" s="172"/>
      <c r="I5" s="161" t="s">
        <v>236</v>
      </c>
      <c r="J5" s="163" t="s">
        <v>238</v>
      </c>
      <c r="K5" s="163" t="s">
        <v>239</v>
      </c>
      <c r="L5" s="165" t="s">
        <v>263</v>
      </c>
      <c r="M5" s="165" t="s">
        <v>264</v>
      </c>
      <c r="N5" s="155" t="s">
        <v>217</v>
      </c>
      <c r="O5" s="155"/>
      <c r="P5" s="43" t="s">
        <v>219</v>
      </c>
    </row>
    <row r="6" spans="1:16" ht="27">
      <c r="A6" s="181"/>
      <c r="B6" s="181"/>
      <c r="C6" s="181"/>
      <c r="D6" s="180"/>
      <c r="E6" s="20" t="s">
        <v>240</v>
      </c>
      <c r="F6" s="21" t="s">
        <v>241</v>
      </c>
      <c r="G6" s="21" t="s">
        <v>242</v>
      </c>
      <c r="H6" s="20" t="s">
        <v>243</v>
      </c>
      <c r="I6" s="162"/>
      <c r="J6" s="164"/>
      <c r="K6" s="164"/>
      <c r="L6" s="166"/>
      <c r="M6" s="166"/>
      <c r="N6" s="43" t="s">
        <v>218</v>
      </c>
      <c r="O6" s="43" t="s">
        <v>220</v>
      </c>
      <c r="P6" s="112" t="s">
        <v>221</v>
      </c>
    </row>
    <row r="7" spans="1:16" ht="14.25" customHeight="1">
      <c r="A7" s="33" t="s">
        <v>3</v>
      </c>
      <c r="B7" s="33" t="s">
        <v>4</v>
      </c>
      <c r="C7" s="33" t="s">
        <v>5</v>
      </c>
      <c r="D7" s="158" t="s">
        <v>262</v>
      </c>
      <c r="E7" s="23">
        <v>4</v>
      </c>
      <c r="F7" s="24">
        <v>4</v>
      </c>
      <c r="G7" s="23">
        <f>SUM(E7:F7)</f>
        <v>8</v>
      </c>
      <c r="H7" s="182">
        <f>(G7+G8+G9+G10)/17</f>
        <v>2</v>
      </c>
      <c r="I7" s="8"/>
      <c r="J7" s="8"/>
      <c r="K7" s="8">
        <f>I7+J7</f>
        <v>0</v>
      </c>
      <c r="L7" s="15">
        <f t="shared" ref="L7:L71" si="0">I7/E7</f>
        <v>0</v>
      </c>
      <c r="M7" s="15">
        <f>K7/E7</f>
        <v>0</v>
      </c>
      <c r="N7" s="9"/>
      <c r="O7" s="9"/>
      <c r="P7" s="9"/>
    </row>
    <row r="8" spans="1:16" ht="14.25" customHeight="1">
      <c r="A8" s="33" t="s">
        <v>3</v>
      </c>
      <c r="B8" s="33" t="s">
        <v>4</v>
      </c>
      <c r="C8" s="33" t="s">
        <v>6</v>
      </c>
      <c r="D8" s="159"/>
      <c r="E8" s="23">
        <v>4</v>
      </c>
      <c r="F8" s="24">
        <v>4</v>
      </c>
      <c r="G8" s="23">
        <f t="shared" ref="G8:G71" si="1">SUM(E8:F8)</f>
        <v>8</v>
      </c>
      <c r="H8" s="182"/>
      <c r="I8" s="8"/>
      <c r="J8" s="8"/>
      <c r="K8" s="8">
        <f t="shared" ref="K8:K71" si="2">I8+J8</f>
        <v>0</v>
      </c>
      <c r="L8" s="15">
        <f t="shared" si="0"/>
        <v>0</v>
      </c>
      <c r="M8" s="15">
        <f t="shared" ref="M8:M71" si="3">K8/E8</f>
        <v>0</v>
      </c>
      <c r="N8" s="10"/>
      <c r="O8" s="10"/>
      <c r="P8" s="10"/>
    </row>
    <row r="9" spans="1:16" ht="14.25" customHeight="1">
      <c r="A9" s="33" t="s">
        <v>3</v>
      </c>
      <c r="B9" s="33" t="s">
        <v>4</v>
      </c>
      <c r="C9" s="33" t="s">
        <v>7</v>
      </c>
      <c r="D9" s="159"/>
      <c r="E9" s="23">
        <v>4</v>
      </c>
      <c r="F9" s="24">
        <v>4</v>
      </c>
      <c r="G9" s="23">
        <f t="shared" si="1"/>
        <v>8</v>
      </c>
      <c r="H9" s="182"/>
      <c r="I9" s="8"/>
      <c r="J9" s="8"/>
      <c r="K9" s="8">
        <f t="shared" si="2"/>
        <v>0</v>
      </c>
      <c r="L9" s="15">
        <f t="shared" si="0"/>
        <v>0</v>
      </c>
      <c r="M9" s="15">
        <f t="shared" si="3"/>
        <v>0</v>
      </c>
      <c r="N9" s="10"/>
      <c r="O9" s="10"/>
      <c r="P9" s="10"/>
    </row>
    <row r="10" spans="1:16" ht="14.25" customHeight="1">
      <c r="A10" s="33" t="s">
        <v>3</v>
      </c>
      <c r="B10" s="33" t="s">
        <v>4</v>
      </c>
      <c r="C10" s="33" t="s">
        <v>8</v>
      </c>
      <c r="D10" s="159"/>
      <c r="E10" s="23">
        <v>5</v>
      </c>
      <c r="F10" s="24">
        <v>5</v>
      </c>
      <c r="G10" s="23">
        <f t="shared" si="1"/>
        <v>10</v>
      </c>
      <c r="H10" s="183"/>
      <c r="I10" s="8"/>
      <c r="J10" s="8"/>
      <c r="K10" s="8">
        <f t="shared" si="2"/>
        <v>0</v>
      </c>
      <c r="L10" s="15">
        <f t="shared" si="0"/>
        <v>0</v>
      </c>
      <c r="M10" s="15">
        <f t="shared" si="3"/>
        <v>0</v>
      </c>
      <c r="N10" s="10"/>
      <c r="O10" s="10"/>
      <c r="P10" s="10"/>
    </row>
    <row r="11" spans="1:16" ht="14.25" customHeight="1">
      <c r="A11" s="33" t="s">
        <v>3</v>
      </c>
      <c r="B11" s="33" t="s">
        <v>9</v>
      </c>
      <c r="C11" s="33" t="s">
        <v>10</v>
      </c>
      <c r="D11" s="159"/>
      <c r="E11" s="23">
        <v>17</v>
      </c>
      <c r="F11" s="24">
        <v>17</v>
      </c>
      <c r="G11" s="23">
        <f t="shared" si="1"/>
        <v>34</v>
      </c>
      <c r="H11" s="42">
        <f>G11/17</f>
        <v>2</v>
      </c>
      <c r="I11" s="8"/>
      <c r="J11" s="8"/>
      <c r="K11" s="8">
        <f t="shared" si="2"/>
        <v>0</v>
      </c>
      <c r="L11" s="15">
        <f t="shared" si="0"/>
        <v>0</v>
      </c>
      <c r="M11" s="15">
        <f t="shared" si="3"/>
        <v>0</v>
      </c>
      <c r="N11" s="10"/>
      <c r="O11" s="10"/>
      <c r="P11" s="10"/>
    </row>
    <row r="12" spans="1:16" ht="14.25" customHeight="1">
      <c r="A12" s="33" t="s">
        <v>3</v>
      </c>
      <c r="B12" s="33" t="s">
        <v>11</v>
      </c>
      <c r="C12" s="33" t="s">
        <v>12</v>
      </c>
      <c r="D12" s="159"/>
      <c r="E12" s="23">
        <v>17</v>
      </c>
      <c r="F12" s="24">
        <v>17</v>
      </c>
      <c r="G12" s="23">
        <f t="shared" si="1"/>
        <v>34</v>
      </c>
      <c r="H12" s="25">
        <f t="shared" ref="H12:H24" si="4">G12/17</f>
        <v>2</v>
      </c>
      <c r="I12" s="8"/>
      <c r="J12" s="8"/>
      <c r="K12" s="8">
        <f t="shared" si="2"/>
        <v>0</v>
      </c>
      <c r="L12" s="15">
        <f t="shared" si="0"/>
        <v>0</v>
      </c>
      <c r="M12" s="15">
        <f t="shared" si="3"/>
        <v>0</v>
      </c>
      <c r="N12" s="10"/>
      <c r="O12" s="10"/>
      <c r="P12" s="10"/>
    </row>
    <row r="13" spans="1:16" ht="14.25" customHeight="1">
      <c r="A13" s="33" t="s">
        <v>3</v>
      </c>
      <c r="B13" s="33" t="s">
        <v>13</v>
      </c>
      <c r="C13" s="33" t="s">
        <v>14</v>
      </c>
      <c r="D13" s="159"/>
      <c r="E13" s="23">
        <v>17</v>
      </c>
      <c r="F13" s="24">
        <v>17</v>
      </c>
      <c r="G13" s="23">
        <f t="shared" si="1"/>
        <v>34</v>
      </c>
      <c r="H13" s="25">
        <f t="shared" si="4"/>
        <v>2</v>
      </c>
      <c r="I13" s="8"/>
      <c r="J13" s="8"/>
      <c r="K13" s="8">
        <f t="shared" si="2"/>
        <v>0</v>
      </c>
      <c r="L13" s="15">
        <f t="shared" si="0"/>
        <v>0</v>
      </c>
      <c r="M13" s="15">
        <f t="shared" si="3"/>
        <v>0</v>
      </c>
      <c r="N13" s="10"/>
      <c r="O13" s="10"/>
      <c r="P13" s="10"/>
    </row>
    <row r="14" spans="1:16" ht="14.25" customHeight="1">
      <c r="A14" s="33" t="s">
        <v>3</v>
      </c>
      <c r="B14" s="33" t="s">
        <v>15</v>
      </c>
      <c r="C14" s="33" t="s">
        <v>16</v>
      </c>
      <c r="D14" s="159"/>
      <c r="E14" s="23">
        <v>17</v>
      </c>
      <c r="F14" s="24">
        <v>17</v>
      </c>
      <c r="G14" s="23">
        <f t="shared" si="1"/>
        <v>34</v>
      </c>
      <c r="H14" s="25">
        <f t="shared" si="4"/>
        <v>2</v>
      </c>
      <c r="I14" s="8"/>
      <c r="J14" s="8"/>
      <c r="K14" s="8">
        <f t="shared" si="2"/>
        <v>0</v>
      </c>
      <c r="L14" s="15">
        <f t="shared" si="0"/>
        <v>0</v>
      </c>
      <c r="M14" s="15">
        <f t="shared" si="3"/>
        <v>0</v>
      </c>
      <c r="N14" s="10"/>
      <c r="O14" s="10"/>
      <c r="P14" s="10"/>
    </row>
    <row r="15" spans="1:16" ht="14.25" customHeight="1">
      <c r="A15" s="33" t="s">
        <v>3</v>
      </c>
      <c r="B15" s="33" t="s">
        <v>17</v>
      </c>
      <c r="C15" s="33" t="s">
        <v>18</v>
      </c>
      <c r="D15" s="159"/>
      <c r="E15" s="23">
        <v>17</v>
      </c>
      <c r="F15" s="24">
        <v>17</v>
      </c>
      <c r="G15" s="23">
        <f t="shared" si="1"/>
        <v>34</v>
      </c>
      <c r="H15" s="25">
        <f t="shared" si="4"/>
        <v>2</v>
      </c>
      <c r="I15" s="8"/>
      <c r="J15" s="8"/>
      <c r="K15" s="8">
        <f t="shared" si="2"/>
        <v>0</v>
      </c>
      <c r="L15" s="15">
        <f t="shared" si="0"/>
        <v>0</v>
      </c>
      <c r="M15" s="15">
        <f t="shared" si="3"/>
        <v>0</v>
      </c>
      <c r="N15" s="10"/>
      <c r="O15" s="10"/>
      <c r="P15" s="10"/>
    </row>
    <row r="16" spans="1:16" ht="14.25" customHeight="1">
      <c r="A16" s="33" t="s">
        <v>3</v>
      </c>
      <c r="B16" s="33" t="s">
        <v>19</v>
      </c>
      <c r="C16" s="33" t="s">
        <v>20</v>
      </c>
      <c r="D16" s="159"/>
      <c r="E16" s="23">
        <v>17</v>
      </c>
      <c r="F16" s="24">
        <v>17</v>
      </c>
      <c r="G16" s="23">
        <f t="shared" si="1"/>
        <v>34</v>
      </c>
      <c r="H16" s="25">
        <f t="shared" si="4"/>
        <v>2</v>
      </c>
      <c r="I16" s="8"/>
      <c r="J16" s="8"/>
      <c r="K16" s="8">
        <f t="shared" si="2"/>
        <v>0</v>
      </c>
      <c r="L16" s="15">
        <f t="shared" si="0"/>
        <v>0</v>
      </c>
      <c r="M16" s="15">
        <f t="shared" si="3"/>
        <v>0</v>
      </c>
      <c r="N16" s="10"/>
      <c r="O16" s="10"/>
      <c r="P16" s="10"/>
    </row>
    <row r="17" spans="1:16" ht="14.25" customHeight="1">
      <c r="A17" s="33" t="s">
        <v>3</v>
      </c>
      <c r="B17" s="33" t="s">
        <v>21</v>
      </c>
      <c r="C17" s="33" t="s">
        <v>22</v>
      </c>
      <c r="D17" s="159"/>
      <c r="E17" s="23">
        <v>17</v>
      </c>
      <c r="F17" s="24">
        <v>17</v>
      </c>
      <c r="G17" s="23">
        <f t="shared" si="1"/>
        <v>34</v>
      </c>
      <c r="H17" s="25">
        <f t="shared" si="4"/>
        <v>2</v>
      </c>
      <c r="I17" s="8"/>
      <c r="J17" s="8"/>
      <c r="K17" s="8">
        <f t="shared" si="2"/>
        <v>0</v>
      </c>
      <c r="L17" s="15">
        <f t="shared" si="0"/>
        <v>0</v>
      </c>
      <c r="M17" s="15">
        <f t="shared" si="3"/>
        <v>0</v>
      </c>
      <c r="N17" s="10"/>
      <c r="O17" s="10"/>
      <c r="P17" s="10"/>
    </row>
    <row r="18" spans="1:16" ht="14.25" customHeight="1">
      <c r="A18" s="33" t="s">
        <v>3</v>
      </c>
      <c r="B18" s="33" t="s">
        <v>23</v>
      </c>
      <c r="C18" s="33" t="s">
        <v>24</v>
      </c>
      <c r="D18" s="159"/>
      <c r="E18" s="23">
        <v>17</v>
      </c>
      <c r="F18" s="24">
        <v>17</v>
      </c>
      <c r="G18" s="23">
        <f t="shared" si="1"/>
        <v>34</v>
      </c>
      <c r="H18" s="25">
        <f t="shared" si="4"/>
        <v>2</v>
      </c>
      <c r="I18" s="8"/>
      <c r="J18" s="8"/>
      <c r="K18" s="8">
        <f t="shared" si="2"/>
        <v>0</v>
      </c>
      <c r="L18" s="15">
        <f t="shared" si="0"/>
        <v>0</v>
      </c>
      <c r="M18" s="15">
        <f t="shared" si="3"/>
        <v>0</v>
      </c>
      <c r="N18" s="10"/>
      <c r="O18" s="10"/>
      <c r="P18" s="10"/>
    </row>
    <row r="19" spans="1:16" ht="14.25" customHeight="1">
      <c r="A19" s="33" t="s">
        <v>3</v>
      </c>
      <c r="B19" s="33" t="s">
        <v>226</v>
      </c>
      <c r="C19" s="33" t="s">
        <v>230</v>
      </c>
      <c r="D19" s="159"/>
      <c r="E19" s="23">
        <v>17</v>
      </c>
      <c r="F19" s="24">
        <v>17</v>
      </c>
      <c r="G19" s="23">
        <f t="shared" si="1"/>
        <v>34</v>
      </c>
      <c r="H19" s="25">
        <f t="shared" si="4"/>
        <v>2</v>
      </c>
      <c r="I19" s="8"/>
      <c r="J19" s="8"/>
      <c r="K19" s="8">
        <f t="shared" si="2"/>
        <v>0</v>
      </c>
      <c r="L19" s="15">
        <f t="shared" si="0"/>
        <v>0</v>
      </c>
      <c r="M19" s="15">
        <f t="shared" si="3"/>
        <v>0</v>
      </c>
      <c r="N19" s="10"/>
      <c r="O19" s="10"/>
      <c r="P19" s="10"/>
    </row>
    <row r="20" spans="1:16" ht="14.25" customHeight="1">
      <c r="A20" s="33" t="s">
        <v>3</v>
      </c>
      <c r="B20" s="33" t="s">
        <v>226</v>
      </c>
      <c r="C20" s="33" t="s">
        <v>25</v>
      </c>
      <c r="D20" s="159"/>
      <c r="E20" s="23">
        <v>17</v>
      </c>
      <c r="F20" s="24">
        <v>17</v>
      </c>
      <c r="G20" s="23">
        <f t="shared" si="1"/>
        <v>34</v>
      </c>
      <c r="H20" s="25">
        <f t="shared" si="4"/>
        <v>2</v>
      </c>
      <c r="I20" s="8"/>
      <c r="J20" s="8"/>
      <c r="K20" s="8">
        <f t="shared" si="2"/>
        <v>0</v>
      </c>
      <c r="L20" s="15">
        <f t="shared" si="0"/>
        <v>0</v>
      </c>
      <c r="M20" s="15">
        <f t="shared" si="3"/>
        <v>0</v>
      </c>
      <c r="N20" s="10"/>
      <c r="O20" s="10"/>
      <c r="P20" s="10"/>
    </row>
    <row r="21" spans="1:16" ht="14.25" customHeight="1">
      <c r="A21" s="33" t="s">
        <v>3</v>
      </c>
      <c r="B21" s="33" t="s">
        <v>226</v>
      </c>
      <c r="C21" s="33" t="s">
        <v>26</v>
      </c>
      <c r="D21" s="159"/>
      <c r="E21" s="23">
        <v>17</v>
      </c>
      <c r="F21" s="24">
        <v>17</v>
      </c>
      <c r="G21" s="23">
        <f t="shared" si="1"/>
        <v>34</v>
      </c>
      <c r="H21" s="25">
        <f t="shared" si="4"/>
        <v>2</v>
      </c>
      <c r="I21" s="8"/>
      <c r="J21" s="8"/>
      <c r="K21" s="8">
        <f t="shared" si="2"/>
        <v>0</v>
      </c>
      <c r="L21" s="15">
        <f t="shared" si="0"/>
        <v>0</v>
      </c>
      <c r="M21" s="15">
        <f t="shared" si="3"/>
        <v>0</v>
      </c>
      <c r="N21" s="10"/>
      <c r="O21" s="10"/>
      <c r="P21" s="10"/>
    </row>
    <row r="22" spans="1:16" ht="14.25" customHeight="1">
      <c r="A22" s="33" t="s">
        <v>3</v>
      </c>
      <c r="B22" s="33" t="s">
        <v>27</v>
      </c>
      <c r="C22" s="33" t="s">
        <v>28</v>
      </c>
      <c r="D22" s="159"/>
      <c r="E22" s="23">
        <v>17</v>
      </c>
      <c r="F22" s="24">
        <v>17</v>
      </c>
      <c r="G22" s="23">
        <f t="shared" si="1"/>
        <v>34</v>
      </c>
      <c r="H22" s="25">
        <f t="shared" si="4"/>
        <v>2</v>
      </c>
      <c r="I22" s="8"/>
      <c r="J22" s="8"/>
      <c r="K22" s="8">
        <f t="shared" si="2"/>
        <v>0</v>
      </c>
      <c r="L22" s="15">
        <f t="shared" si="0"/>
        <v>0</v>
      </c>
      <c r="M22" s="15">
        <f t="shared" si="3"/>
        <v>0</v>
      </c>
      <c r="N22" s="10"/>
      <c r="O22" s="10"/>
      <c r="P22" s="10"/>
    </row>
    <row r="23" spans="1:16" ht="14.25" customHeight="1">
      <c r="A23" s="33" t="s">
        <v>3</v>
      </c>
      <c r="B23" s="33" t="s">
        <v>29</v>
      </c>
      <c r="C23" s="33" t="s">
        <v>30</v>
      </c>
      <c r="D23" s="159"/>
      <c r="E23" s="23">
        <v>17</v>
      </c>
      <c r="F23" s="24">
        <v>17</v>
      </c>
      <c r="G23" s="23">
        <f t="shared" si="1"/>
        <v>34</v>
      </c>
      <c r="H23" s="25">
        <f t="shared" si="4"/>
        <v>2</v>
      </c>
      <c r="I23" s="8"/>
      <c r="J23" s="8"/>
      <c r="K23" s="8">
        <f t="shared" si="2"/>
        <v>0</v>
      </c>
      <c r="L23" s="15">
        <f t="shared" si="0"/>
        <v>0</v>
      </c>
      <c r="M23" s="15">
        <f t="shared" si="3"/>
        <v>0</v>
      </c>
      <c r="N23" s="10"/>
      <c r="O23" s="10"/>
      <c r="P23" s="10"/>
    </row>
    <row r="24" spans="1:16" s="50" customFormat="1" ht="14.25" customHeight="1">
      <c r="A24" s="33" t="s">
        <v>3</v>
      </c>
      <c r="B24" s="33" t="s">
        <v>205</v>
      </c>
      <c r="C24" s="33" t="s">
        <v>31</v>
      </c>
      <c r="D24" s="159"/>
      <c r="E24" s="44">
        <v>17</v>
      </c>
      <c r="F24" s="45">
        <v>17</v>
      </c>
      <c r="G24" s="44">
        <f t="shared" si="1"/>
        <v>34</v>
      </c>
      <c r="H24" s="46">
        <f t="shared" si="4"/>
        <v>2</v>
      </c>
      <c r="I24" s="47"/>
      <c r="J24" s="47"/>
      <c r="K24" s="47">
        <f t="shared" si="2"/>
        <v>0</v>
      </c>
      <c r="L24" s="48">
        <f t="shared" si="0"/>
        <v>0</v>
      </c>
      <c r="M24" s="48">
        <f t="shared" si="3"/>
        <v>0</v>
      </c>
      <c r="N24" s="49"/>
      <c r="O24" s="49"/>
      <c r="P24" s="49"/>
    </row>
    <row r="25" spans="1:16" s="50" customFormat="1" ht="14.25" customHeight="1">
      <c r="A25" s="33" t="s">
        <v>3</v>
      </c>
      <c r="B25" s="33" t="s">
        <v>32</v>
      </c>
      <c r="C25" s="33" t="s">
        <v>33</v>
      </c>
      <c r="D25" s="159"/>
      <c r="E25" s="51">
        <v>9</v>
      </c>
      <c r="F25" s="52">
        <v>8</v>
      </c>
      <c r="G25" s="51">
        <f t="shared" si="1"/>
        <v>17</v>
      </c>
      <c r="H25" s="169">
        <f>(G25+G26)/17</f>
        <v>2</v>
      </c>
      <c r="I25" s="47"/>
      <c r="J25" s="47"/>
      <c r="K25" s="47">
        <f t="shared" si="2"/>
        <v>0</v>
      </c>
      <c r="L25" s="48">
        <f t="shared" si="0"/>
        <v>0</v>
      </c>
      <c r="M25" s="48">
        <f t="shared" si="3"/>
        <v>0</v>
      </c>
      <c r="N25" s="49"/>
      <c r="O25" s="49"/>
      <c r="P25" s="49"/>
    </row>
    <row r="26" spans="1:16" s="50" customFormat="1" ht="14.25" customHeight="1" thickBot="1">
      <c r="A26" s="34" t="s">
        <v>3</v>
      </c>
      <c r="B26" s="34" t="s">
        <v>32</v>
      </c>
      <c r="C26" s="34" t="s">
        <v>34</v>
      </c>
      <c r="D26" s="160"/>
      <c r="E26" s="53">
        <v>9</v>
      </c>
      <c r="F26" s="54">
        <v>8</v>
      </c>
      <c r="G26" s="53">
        <f t="shared" si="1"/>
        <v>17</v>
      </c>
      <c r="H26" s="170"/>
      <c r="I26" s="55"/>
      <c r="J26" s="55"/>
      <c r="K26" s="55">
        <f t="shared" si="2"/>
        <v>0</v>
      </c>
      <c r="L26" s="56">
        <f t="shared" si="0"/>
        <v>0</v>
      </c>
      <c r="M26" s="56">
        <f t="shared" si="3"/>
        <v>0</v>
      </c>
      <c r="N26" s="83"/>
      <c r="O26" s="83"/>
      <c r="P26" s="83"/>
    </row>
    <row r="27" spans="1:16" s="50" customFormat="1" ht="14.25" customHeight="1">
      <c r="A27" s="35" t="s">
        <v>35</v>
      </c>
      <c r="B27" s="35" t="s">
        <v>36</v>
      </c>
      <c r="C27" s="35" t="s">
        <v>37</v>
      </c>
      <c r="D27" s="35">
        <v>27</v>
      </c>
      <c r="E27" s="58">
        <v>14</v>
      </c>
      <c r="F27" s="59">
        <v>13</v>
      </c>
      <c r="G27" s="58">
        <f t="shared" si="1"/>
        <v>27</v>
      </c>
      <c r="H27" s="60">
        <f t="shared" ref="H27:H47" si="5">G27/D27</f>
        <v>1</v>
      </c>
      <c r="I27" s="61"/>
      <c r="J27" s="61"/>
      <c r="K27" s="61">
        <f t="shared" si="2"/>
        <v>0</v>
      </c>
      <c r="L27" s="62">
        <f t="shared" si="0"/>
        <v>0</v>
      </c>
      <c r="M27" s="62">
        <f t="shared" si="3"/>
        <v>0</v>
      </c>
      <c r="N27" s="80"/>
      <c r="O27" s="80"/>
      <c r="P27" s="80"/>
    </row>
    <row r="28" spans="1:16" s="50" customFormat="1" ht="14.25" customHeight="1">
      <c r="A28" s="33" t="s">
        <v>35</v>
      </c>
      <c r="B28" s="33" t="s">
        <v>38</v>
      </c>
      <c r="C28" s="33" t="s">
        <v>39</v>
      </c>
      <c r="D28" s="33">
        <v>20</v>
      </c>
      <c r="E28" s="51">
        <v>15</v>
      </c>
      <c r="F28" s="52">
        <v>15</v>
      </c>
      <c r="G28" s="51">
        <f t="shared" si="1"/>
        <v>30</v>
      </c>
      <c r="H28" s="46">
        <f t="shared" si="5"/>
        <v>1.5</v>
      </c>
      <c r="I28" s="47"/>
      <c r="J28" s="47"/>
      <c r="K28" s="47">
        <f t="shared" si="2"/>
        <v>0</v>
      </c>
      <c r="L28" s="48">
        <f t="shared" si="0"/>
        <v>0</v>
      </c>
      <c r="M28" s="48">
        <f t="shared" si="3"/>
        <v>0</v>
      </c>
      <c r="N28" s="49"/>
      <c r="O28" s="49"/>
      <c r="P28" s="49"/>
    </row>
    <row r="29" spans="1:16" s="50" customFormat="1" ht="14.25" customHeight="1">
      <c r="A29" s="33" t="s">
        <v>35</v>
      </c>
      <c r="B29" s="33" t="s">
        <v>40</v>
      </c>
      <c r="C29" s="33" t="s">
        <v>41</v>
      </c>
      <c r="D29" s="33">
        <v>24</v>
      </c>
      <c r="E29" s="51">
        <v>24</v>
      </c>
      <c r="F29" s="52">
        <v>24</v>
      </c>
      <c r="G29" s="51">
        <f t="shared" si="1"/>
        <v>48</v>
      </c>
      <c r="H29" s="46">
        <f t="shared" si="5"/>
        <v>2</v>
      </c>
      <c r="I29" s="47"/>
      <c r="J29" s="47"/>
      <c r="K29" s="47">
        <f t="shared" si="2"/>
        <v>0</v>
      </c>
      <c r="L29" s="48">
        <f t="shared" si="0"/>
        <v>0</v>
      </c>
      <c r="M29" s="48">
        <f t="shared" si="3"/>
        <v>0</v>
      </c>
      <c r="N29" s="49"/>
      <c r="O29" s="49"/>
      <c r="P29" s="49"/>
    </row>
    <row r="30" spans="1:16" s="50" customFormat="1" ht="14.25" customHeight="1">
      <c r="A30" s="33" t="s">
        <v>35</v>
      </c>
      <c r="B30" s="33" t="s">
        <v>42</v>
      </c>
      <c r="C30" s="33" t="s">
        <v>43</v>
      </c>
      <c r="D30" s="33">
        <v>24</v>
      </c>
      <c r="E30" s="51">
        <v>12</v>
      </c>
      <c r="F30" s="52">
        <v>12</v>
      </c>
      <c r="G30" s="51">
        <f t="shared" si="1"/>
        <v>24</v>
      </c>
      <c r="H30" s="46">
        <f t="shared" si="5"/>
        <v>1</v>
      </c>
      <c r="I30" s="47"/>
      <c r="J30" s="47"/>
      <c r="K30" s="47">
        <f t="shared" si="2"/>
        <v>0</v>
      </c>
      <c r="L30" s="48">
        <f t="shared" si="0"/>
        <v>0</v>
      </c>
      <c r="M30" s="48">
        <f t="shared" si="3"/>
        <v>0</v>
      </c>
      <c r="N30" s="49"/>
      <c r="O30" s="49"/>
      <c r="P30" s="49"/>
    </row>
    <row r="31" spans="1:16" s="50" customFormat="1" ht="14.25" customHeight="1">
      <c r="A31" s="33" t="s">
        <v>35</v>
      </c>
      <c r="B31" s="33" t="s">
        <v>44</v>
      </c>
      <c r="C31" s="33" t="s">
        <v>45</v>
      </c>
      <c r="D31" s="33">
        <v>20</v>
      </c>
      <c r="E31" s="51">
        <v>20</v>
      </c>
      <c r="F31" s="52">
        <v>20</v>
      </c>
      <c r="G31" s="51">
        <f t="shared" si="1"/>
        <v>40</v>
      </c>
      <c r="H31" s="46">
        <f t="shared" si="5"/>
        <v>2</v>
      </c>
      <c r="I31" s="47"/>
      <c r="J31" s="47"/>
      <c r="K31" s="47">
        <f t="shared" si="2"/>
        <v>0</v>
      </c>
      <c r="L31" s="48">
        <f t="shared" si="0"/>
        <v>0</v>
      </c>
      <c r="M31" s="48">
        <f t="shared" si="3"/>
        <v>0</v>
      </c>
      <c r="N31" s="49"/>
      <c r="O31" s="49"/>
      <c r="P31" s="49"/>
    </row>
    <row r="32" spans="1:16" s="50" customFormat="1" ht="14.25" customHeight="1">
      <c r="A32" s="33" t="s">
        <v>35</v>
      </c>
      <c r="B32" s="33" t="s">
        <v>46</v>
      </c>
      <c r="C32" s="33" t="s">
        <v>47</v>
      </c>
      <c r="D32" s="33">
        <v>21</v>
      </c>
      <c r="E32" s="51">
        <v>21</v>
      </c>
      <c r="F32" s="52">
        <v>21</v>
      </c>
      <c r="G32" s="51">
        <f t="shared" si="1"/>
        <v>42</v>
      </c>
      <c r="H32" s="46">
        <f t="shared" si="5"/>
        <v>2</v>
      </c>
      <c r="I32" s="47"/>
      <c r="J32" s="47"/>
      <c r="K32" s="47">
        <f t="shared" si="2"/>
        <v>0</v>
      </c>
      <c r="L32" s="48">
        <f t="shared" si="0"/>
        <v>0</v>
      </c>
      <c r="M32" s="48">
        <f t="shared" si="3"/>
        <v>0</v>
      </c>
      <c r="N32" s="49"/>
      <c r="O32" s="49"/>
      <c r="P32" s="49"/>
    </row>
    <row r="33" spans="1:16" s="50" customFormat="1" ht="14.25" customHeight="1">
      <c r="A33" s="33" t="s">
        <v>35</v>
      </c>
      <c r="B33" s="33" t="s">
        <v>48</v>
      </c>
      <c r="C33" s="33" t="s">
        <v>49</v>
      </c>
      <c r="D33" s="33">
        <v>149</v>
      </c>
      <c r="E33" s="51">
        <v>25</v>
      </c>
      <c r="F33" s="52">
        <v>25</v>
      </c>
      <c r="G33" s="51">
        <f t="shared" si="1"/>
        <v>50</v>
      </c>
      <c r="H33" s="46">
        <f t="shared" si="5"/>
        <v>0.33557046979865773</v>
      </c>
      <c r="I33" s="47"/>
      <c r="J33" s="47"/>
      <c r="K33" s="47">
        <f t="shared" si="2"/>
        <v>0</v>
      </c>
      <c r="L33" s="48">
        <f t="shared" si="0"/>
        <v>0</v>
      </c>
      <c r="M33" s="48">
        <f t="shared" si="3"/>
        <v>0</v>
      </c>
      <c r="N33" s="49"/>
      <c r="O33" s="49"/>
      <c r="P33" s="49"/>
    </row>
    <row r="34" spans="1:16" s="50" customFormat="1" ht="14.25" customHeight="1">
      <c r="A34" s="33" t="s">
        <v>35</v>
      </c>
      <c r="B34" s="33" t="s">
        <v>50</v>
      </c>
      <c r="C34" s="33" t="s">
        <v>51</v>
      </c>
      <c r="D34" s="33">
        <v>36</v>
      </c>
      <c r="E34" s="51">
        <v>37</v>
      </c>
      <c r="F34" s="52">
        <v>37</v>
      </c>
      <c r="G34" s="51">
        <f t="shared" si="1"/>
        <v>74</v>
      </c>
      <c r="H34" s="46">
        <f t="shared" si="5"/>
        <v>2.0555555555555554</v>
      </c>
      <c r="I34" s="47"/>
      <c r="J34" s="47"/>
      <c r="K34" s="47">
        <f t="shared" si="2"/>
        <v>0</v>
      </c>
      <c r="L34" s="48">
        <f t="shared" si="0"/>
        <v>0</v>
      </c>
      <c r="M34" s="48">
        <f t="shared" si="3"/>
        <v>0</v>
      </c>
      <c r="N34" s="49"/>
      <c r="O34" s="49"/>
      <c r="P34" s="49"/>
    </row>
    <row r="35" spans="1:16" s="50" customFormat="1" ht="14.25" customHeight="1" thickBot="1">
      <c r="A35" s="36" t="s">
        <v>35</v>
      </c>
      <c r="B35" s="36" t="s">
        <v>50</v>
      </c>
      <c r="C35" s="36" t="s">
        <v>52</v>
      </c>
      <c r="D35" s="36">
        <v>36</v>
      </c>
      <c r="E35" s="64">
        <v>37</v>
      </c>
      <c r="F35" s="65">
        <v>37</v>
      </c>
      <c r="G35" s="64">
        <f t="shared" si="1"/>
        <v>74</v>
      </c>
      <c r="H35" s="66">
        <f t="shared" si="5"/>
        <v>2.0555555555555554</v>
      </c>
      <c r="I35" s="55"/>
      <c r="J35" s="55"/>
      <c r="K35" s="67">
        <f t="shared" si="2"/>
        <v>0</v>
      </c>
      <c r="L35" s="56">
        <f t="shared" si="0"/>
        <v>0</v>
      </c>
      <c r="M35" s="56">
        <f t="shared" si="3"/>
        <v>0</v>
      </c>
      <c r="N35" s="57"/>
      <c r="O35" s="57"/>
      <c r="P35" s="57"/>
    </row>
    <row r="36" spans="1:16" s="50" customFormat="1" ht="14.25" customHeight="1" thickBot="1">
      <c r="A36" s="68" t="s">
        <v>53</v>
      </c>
      <c r="B36" s="68" t="s">
        <v>54</v>
      </c>
      <c r="C36" s="68" t="s">
        <v>55</v>
      </c>
      <c r="D36" s="68">
        <v>133</v>
      </c>
      <c r="E36" s="69">
        <v>67</v>
      </c>
      <c r="F36" s="70">
        <v>68</v>
      </c>
      <c r="G36" s="69">
        <f t="shared" si="1"/>
        <v>135</v>
      </c>
      <c r="H36" s="71">
        <f t="shared" si="5"/>
        <v>1.0150375939849625</v>
      </c>
      <c r="I36" s="72"/>
      <c r="J36" s="72"/>
      <c r="K36" s="73">
        <f t="shared" si="2"/>
        <v>0</v>
      </c>
      <c r="L36" s="108">
        <f t="shared" si="0"/>
        <v>0</v>
      </c>
      <c r="M36" s="74">
        <f t="shared" si="3"/>
        <v>0</v>
      </c>
      <c r="N36" s="75"/>
      <c r="O36" s="75"/>
      <c r="P36" s="75"/>
    </row>
    <row r="37" spans="1:16" s="50" customFormat="1" ht="14.25" customHeight="1">
      <c r="A37" s="35" t="s">
        <v>56</v>
      </c>
      <c r="B37" s="35" t="s">
        <v>57</v>
      </c>
      <c r="C37" s="35" t="s">
        <v>58</v>
      </c>
      <c r="D37" s="35">
        <v>28</v>
      </c>
      <c r="E37" s="76">
        <v>15</v>
      </c>
      <c r="F37" s="77">
        <v>15</v>
      </c>
      <c r="G37" s="76">
        <f t="shared" si="1"/>
        <v>30</v>
      </c>
      <c r="H37" s="66">
        <f t="shared" si="5"/>
        <v>1.0714285714285714</v>
      </c>
      <c r="I37" s="78"/>
      <c r="J37" s="78"/>
      <c r="K37" s="61">
        <f t="shared" si="2"/>
        <v>0</v>
      </c>
      <c r="L37" s="79">
        <f t="shared" si="0"/>
        <v>0</v>
      </c>
      <c r="M37" s="79">
        <f t="shared" si="3"/>
        <v>0</v>
      </c>
      <c r="N37" s="80"/>
      <c r="O37" s="80"/>
      <c r="P37" s="80"/>
    </row>
    <row r="38" spans="1:16" s="50" customFormat="1" ht="14.25" customHeight="1">
      <c r="A38" s="33" t="s">
        <v>56</v>
      </c>
      <c r="B38" s="33" t="s">
        <v>59</v>
      </c>
      <c r="C38" s="33" t="s">
        <v>60</v>
      </c>
      <c r="D38" s="33">
        <v>34</v>
      </c>
      <c r="E38" s="51">
        <v>35</v>
      </c>
      <c r="F38" s="52">
        <v>35</v>
      </c>
      <c r="G38" s="51">
        <f t="shared" si="1"/>
        <v>70</v>
      </c>
      <c r="H38" s="46">
        <f t="shared" si="5"/>
        <v>2.0588235294117645</v>
      </c>
      <c r="I38" s="47"/>
      <c r="J38" s="47"/>
      <c r="K38" s="47">
        <f t="shared" si="2"/>
        <v>0</v>
      </c>
      <c r="L38" s="48">
        <f t="shared" si="0"/>
        <v>0</v>
      </c>
      <c r="M38" s="48">
        <f t="shared" si="3"/>
        <v>0</v>
      </c>
      <c r="N38" s="49"/>
      <c r="O38" s="49"/>
      <c r="P38" s="49"/>
    </row>
    <row r="39" spans="1:16" s="50" customFormat="1" ht="14.25" customHeight="1">
      <c r="A39" s="33" t="s">
        <v>56</v>
      </c>
      <c r="B39" s="33" t="s">
        <v>61</v>
      </c>
      <c r="C39" s="33" t="s">
        <v>203</v>
      </c>
      <c r="D39" s="33">
        <v>42</v>
      </c>
      <c r="E39" s="51">
        <v>40</v>
      </c>
      <c r="F39" s="52">
        <v>3</v>
      </c>
      <c r="G39" s="52">
        <f t="shared" si="1"/>
        <v>43</v>
      </c>
      <c r="H39" s="81">
        <f t="shared" si="5"/>
        <v>1.0238095238095237</v>
      </c>
      <c r="I39" s="47"/>
      <c r="J39" s="47"/>
      <c r="K39" s="47">
        <f t="shared" si="2"/>
        <v>0</v>
      </c>
      <c r="L39" s="48">
        <f t="shared" si="0"/>
        <v>0</v>
      </c>
      <c r="M39" s="48">
        <f t="shared" si="3"/>
        <v>0</v>
      </c>
      <c r="N39" s="49"/>
      <c r="O39" s="49"/>
      <c r="P39" s="49"/>
    </row>
    <row r="40" spans="1:16" s="50" customFormat="1" ht="14.25" customHeight="1">
      <c r="A40" s="33" t="s">
        <v>56</v>
      </c>
      <c r="B40" s="33" t="s">
        <v>62</v>
      </c>
      <c r="C40" s="33" t="s">
        <v>63</v>
      </c>
      <c r="D40" s="33">
        <v>57</v>
      </c>
      <c r="E40" s="51">
        <v>58</v>
      </c>
      <c r="F40" s="52">
        <v>58</v>
      </c>
      <c r="G40" s="51">
        <f t="shared" si="1"/>
        <v>116</v>
      </c>
      <c r="H40" s="46">
        <f t="shared" si="5"/>
        <v>2.0350877192982457</v>
      </c>
      <c r="I40" s="47"/>
      <c r="J40" s="47"/>
      <c r="K40" s="47">
        <f t="shared" si="2"/>
        <v>0</v>
      </c>
      <c r="L40" s="48">
        <f t="shared" si="0"/>
        <v>0</v>
      </c>
      <c r="M40" s="48">
        <f t="shared" si="3"/>
        <v>0</v>
      </c>
      <c r="N40" s="49"/>
      <c r="O40" s="49"/>
      <c r="P40" s="49"/>
    </row>
    <row r="41" spans="1:16" s="50" customFormat="1" ht="14.25" customHeight="1">
      <c r="A41" s="33" t="s">
        <v>56</v>
      </c>
      <c r="B41" s="33" t="s">
        <v>64</v>
      </c>
      <c r="C41" s="33" t="s">
        <v>65</v>
      </c>
      <c r="D41" s="33">
        <v>35</v>
      </c>
      <c r="E41" s="51">
        <v>35</v>
      </c>
      <c r="F41" s="52">
        <v>37</v>
      </c>
      <c r="G41" s="51">
        <f t="shared" si="1"/>
        <v>72</v>
      </c>
      <c r="H41" s="46">
        <f t="shared" si="5"/>
        <v>2.0571428571428569</v>
      </c>
      <c r="I41" s="47"/>
      <c r="J41" s="47"/>
      <c r="K41" s="47">
        <f t="shared" si="2"/>
        <v>0</v>
      </c>
      <c r="L41" s="48">
        <f t="shared" si="0"/>
        <v>0</v>
      </c>
      <c r="M41" s="48">
        <f t="shared" si="3"/>
        <v>0</v>
      </c>
      <c r="N41" s="49"/>
      <c r="O41" s="49"/>
      <c r="P41" s="49"/>
    </row>
    <row r="42" spans="1:16" s="50" customFormat="1" ht="14.25" customHeight="1">
      <c r="A42" s="33" t="s">
        <v>56</v>
      </c>
      <c r="B42" s="33" t="s">
        <v>66</v>
      </c>
      <c r="C42" s="33" t="s">
        <v>67</v>
      </c>
      <c r="D42" s="33">
        <v>42</v>
      </c>
      <c r="E42" s="51">
        <v>43</v>
      </c>
      <c r="F42" s="52">
        <v>43</v>
      </c>
      <c r="G42" s="51">
        <f t="shared" si="1"/>
        <v>86</v>
      </c>
      <c r="H42" s="46">
        <f t="shared" si="5"/>
        <v>2.0476190476190474</v>
      </c>
      <c r="I42" s="47"/>
      <c r="J42" s="47"/>
      <c r="K42" s="47">
        <f t="shared" si="2"/>
        <v>0</v>
      </c>
      <c r="L42" s="48">
        <f t="shared" si="0"/>
        <v>0</v>
      </c>
      <c r="M42" s="48">
        <f t="shared" si="3"/>
        <v>0</v>
      </c>
      <c r="N42" s="49"/>
      <c r="O42" s="49"/>
      <c r="P42" s="49"/>
    </row>
    <row r="43" spans="1:16" s="50" customFormat="1" ht="14.25" customHeight="1" thickBot="1">
      <c r="A43" s="36" t="s">
        <v>56</v>
      </c>
      <c r="B43" s="36" t="s">
        <v>66</v>
      </c>
      <c r="C43" s="36" t="s">
        <v>68</v>
      </c>
      <c r="D43" s="36">
        <v>11</v>
      </c>
      <c r="E43" s="53">
        <v>11</v>
      </c>
      <c r="F43" s="54">
        <v>11</v>
      </c>
      <c r="G43" s="53">
        <f t="shared" si="1"/>
        <v>22</v>
      </c>
      <c r="H43" s="66">
        <f t="shared" si="5"/>
        <v>2</v>
      </c>
      <c r="I43" s="67"/>
      <c r="J43" s="67"/>
      <c r="K43" s="67">
        <f t="shared" si="2"/>
        <v>0</v>
      </c>
      <c r="L43" s="82">
        <f t="shared" si="0"/>
        <v>0</v>
      </c>
      <c r="M43" s="82">
        <f t="shared" si="3"/>
        <v>0</v>
      </c>
      <c r="N43" s="57"/>
      <c r="O43" s="57"/>
      <c r="P43" s="57"/>
    </row>
    <row r="44" spans="1:16" s="50" customFormat="1" ht="14.25" customHeight="1">
      <c r="A44" s="37" t="s">
        <v>69</v>
      </c>
      <c r="B44" s="37" t="s">
        <v>70</v>
      </c>
      <c r="C44" s="37" t="s">
        <v>71</v>
      </c>
      <c r="D44" s="37">
        <v>30</v>
      </c>
      <c r="E44" s="58">
        <v>30</v>
      </c>
      <c r="F44" s="59">
        <v>30</v>
      </c>
      <c r="G44" s="59">
        <f t="shared" si="1"/>
        <v>60</v>
      </c>
      <c r="H44" s="84">
        <f t="shared" si="5"/>
        <v>2</v>
      </c>
      <c r="I44" s="78"/>
      <c r="J44" s="78"/>
      <c r="K44" s="78">
        <f t="shared" si="2"/>
        <v>0</v>
      </c>
      <c r="L44" s="79">
        <f t="shared" si="0"/>
        <v>0</v>
      </c>
      <c r="M44" s="79">
        <f t="shared" si="3"/>
        <v>0</v>
      </c>
      <c r="N44" s="63"/>
      <c r="O44" s="63"/>
      <c r="P44" s="63"/>
    </row>
    <row r="45" spans="1:16" s="50" customFormat="1" ht="14.25" customHeight="1">
      <c r="A45" s="33" t="s">
        <v>69</v>
      </c>
      <c r="B45" s="33" t="s">
        <v>72</v>
      </c>
      <c r="C45" s="33" t="s">
        <v>73</v>
      </c>
      <c r="D45" s="33">
        <v>29</v>
      </c>
      <c r="E45" s="51">
        <v>30</v>
      </c>
      <c r="F45" s="52">
        <v>30</v>
      </c>
      <c r="G45" s="52">
        <f t="shared" si="1"/>
        <v>60</v>
      </c>
      <c r="H45" s="81">
        <f t="shared" si="5"/>
        <v>2.0689655172413794</v>
      </c>
      <c r="I45" s="47"/>
      <c r="J45" s="47"/>
      <c r="K45" s="47">
        <f t="shared" si="2"/>
        <v>0</v>
      </c>
      <c r="L45" s="48">
        <f t="shared" si="0"/>
        <v>0</v>
      </c>
      <c r="M45" s="48">
        <f t="shared" si="3"/>
        <v>0</v>
      </c>
      <c r="N45" s="49"/>
      <c r="O45" s="49"/>
      <c r="P45" s="49"/>
    </row>
    <row r="46" spans="1:16" s="50" customFormat="1" ht="14.25" customHeight="1">
      <c r="A46" s="33" t="s">
        <v>69</v>
      </c>
      <c r="B46" s="33" t="s">
        <v>74</v>
      </c>
      <c r="C46" s="33" t="s">
        <v>75</v>
      </c>
      <c r="D46" s="33">
        <v>23</v>
      </c>
      <c r="E46" s="51">
        <v>24</v>
      </c>
      <c r="F46" s="52">
        <v>24</v>
      </c>
      <c r="G46" s="52">
        <f t="shared" si="1"/>
        <v>48</v>
      </c>
      <c r="H46" s="81">
        <f t="shared" si="5"/>
        <v>2.0869565217391304</v>
      </c>
      <c r="I46" s="47"/>
      <c r="J46" s="47"/>
      <c r="K46" s="47">
        <f t="shared" si="2"/>
        <v>0</v>
      </c>
      <c r="L46" s="48">
        <f t="shared" si="0"/>
        <v>0</v>
      </c>
      <c r="M46" s="48">
        <f t="shared" si="3"/>
        <v>0</v>
      </c>
      <c r="N46" s="49"/>
      <c r="O46" s="49"/>
      <c r="P46" s="49"/>
    </row>
    <row r="47" spans="1:16" s="50" customFormat="1" ht="14.25" customHeight="1" thickBot="1">
      <c r="A47" s="34" t="s">
        <v>69</v>
      </c>
      <c r="B47" s="34" t="s">
        <v>74</v>
      </c>
      <c r="C47" s="34" t="s">
        <v>76</v>
      </c>
      <c r="D47" s="34">
        <v>23</v>
      </c>
      <c r="E47" s="64">
        <v>23</v>
      </c>
      <c r="F47" s="65">
        <v>23</v>
      </c>
      <c r="G47" s="65">
        <f t="shared" si="1"/>
        <v>46</v>
      </c>
      <c r="H47" s="85">
        <f t="shared" si="5"/>
        <v>2</v>
      </c>
      <c r="I47" s="55"/>
      <c r="J47" s="55"/>
      <c r="K47" s="55">
        <f t="shared" si="2"/>
        <v>0</v>
      </c>
      <c r="L47" s="56">
        <f t="shared" si="0"/>
        <v>0</v>
      </c>
      <c r="M47" s="56">
        <f t="shared" si="3"/>
        <v>0</v>
      </c>
      <c r="N47" s="83"/>
      <c r="O47" s="83"/>
      <c r="P47" s="83"/>
    </row>
    <row r="48" spans="1:16" s="50" customFormat="1" ht="14.25" customHeight="1">
      <c r="A48" s="35" t="s">
        <v>77</v>
      </c>
      <c r="B48" s="35" t="s">
        <v>78</v>
      </c>
      <c r="C48" s="35" t="s">
        <v>79</v>
      </c>
      <c r="D48" s="186">
        <v>50</v>
      </c>
      <c r="E48" s="86">
        <v>12</v>
      </c>
      <c r="F48" s="77">
        <v>12</v>
      </c>
      <c r="G48" s="76">
        <f t="shared" si="1"/>
        <v>24</v>
      </c>
      <c r="H48" s="169">
        <f>(G48+G49)/D48</f>
        <v>0.96</v>
      </c>
      <c r="I48" s="122"/>
      <c r="J48" s="61"/>
      <c r="K48" s="61">
        <f t="shared" si="2"/>
        <v>0</v>
      </c>
      <c r="L48" s="62">
        <f t="shared" si="0"/>
        <v>0</v>
      </c>
      <c r="M48" s="62">
        <f t="shared" si="3"/>
        <v>0</v>
      </c>
      <c r="N48" s="80"/>
      <c r="O48" s="80"/>
      <c r="P48" s="80"/>
    </row>
    <row r="49" spans="1:16" s="50" customFormat="1" ht="14.25" customHeight="1">
      <c r="A49" s="33" t="s">
        <v>77</v>
      </c>
      <c r="B49" s="33" t="s">
        <v>78</v>
      </c>
      <c r="C49" s="33" t="s">
        <v>80</v>
      </c>
      <c r="D49" s="187"/>
      <c r="E49" s="87">
        <v>12</v>
      </c>
      <c r="F49" s="52">
        <v>12</v>
      </c>
      <c r="G49" s="76">
        <f t="shared" si="1"/>
        <v>24</v>
      </c>
      <c r="H49" s="169"/>
      <c r="I49" s="123"/>
      <c r="J49" s="47"/>
      <c r="K49" s="47">
        <f t="shared" si="2"/>
        <v>0</v>
      </c>
      <c r="L49" s="48">
        <f t="shared" si="0"/>
        <v>0</v>
      </c>
      <c r="M49" s="48">
        <f t="shared" si="3"/>
        <v>0</v>
      </c>
      <c r="N49" s="49"/>
      <c r="O49" s="49"/>
      <c r="P49" s="49"/>
    </row>
    <row r="50" spans="1:16" s="50" customFormat="1" ht="14.25" customHeight="1">
      <c r="A50" s="33" t="s">
        <v>77</v>
      </c>
      <c r="B50" s="33" t="s">
        <v>81</v>
      </c>
      <c r="C50" s="33" t="s">
        <v>82</v>
      </c>
      <c r="D50" s="38">
        <v>31</v>
      </c>
      <c r="E50" s="87">
        <v>16</v>
      </c>
      <c r="F50" s="52">
        <v>16</v>
      </c>
      <c r="G50" s="76">
        <f t="shared" si="1"/>
        <v>32</v>
      </c>
      <c r="H50" s="46">
        <f t="shared" ref="H50:H79" si="6">G50/D50</f>
        <v>1.032258064516129</v>
      </c>
      <c r="I50" s="123"/>
      <c r="J50" s="47"/>
      <c r="K50" s="47">
        <f t="shared" si="2"/>
        <v>0</v>
      </c>
      <c r="L50" s="48">
        <f t="shared" si="0"/>
        <v>0</v>
      </c>
      <c r="M50" s="48">
        <f t="shared" si="3"/>
        <v>0</v>
      </c>
      <c r="N50" s="49"/>
      <c r="O50" s="49"/>
      <c r="P50" s="49"/>
    </row>
    <row r="51" spans="1:16" s="50" customFormat="1" ht="14.25" customHeight="1">
      <c r="A51" s="33" t="s">
        <v>77</v>
      </c>
      <c r="B51" s="33" t="s">
        <v>83</v>
      </c>
      <c r="C51" s="33" t="s">
        <v>84</v>
      </c>
      <c r="D51" s="38">
        <v>32</v>
      </c>
      <c r="E51" s="87">
        <v>5</v>
      </c>
      <c r="F51" s="52">
        <v>5</v>
      </c>
      <c r="G51" s="76">
        <f t="shared" si="1"/>
        <v>10</v>
      </c>
      <c r="H51" s="46">
        <f t="shared" si="6"/>
        <v>0.3125</v>
      </c>
      <c r="I51" s="123"/>
      <c r="J51" s="47"/>
      <c r="K51" s="47">
        <f t="shared" si="2"/>
        <v>0</v>
      </c>
      <c r="L51" s="48">
        <f t="shared" si="0"/>
        <v>0</v>
      </c>
      <c r="M51" s="48">
        <f t="shared" si="3"/>
        <v>0</v>
      </c>
      <c r="N51" s="49"/>
      <c r="O51" s="49"/>
      <c r="P51" s="49"/>
    </row>
    <row r="52" spans="1:16" s="50" customFormat="1" ht="14.25" customHeight="1">
      <c r="A52" s="33" t="s">
        <v>77</v>
      </c>
      <c r="B52" s="33" t="s">
        <v>85</v>
      </c>
      <c r="C52" s="33" t="s">
        <v>86</v>
      </c>
      <c r="D52" s="38">
        <v>45</v>
      </c>
      <c r="E52" s="87">
        <v>23</v>
      </c>
      <c r="F52" s="52">
        <v>23</v>
      </c>
      <c r="G52" s="76">
        <f t="shared" si="1"/>
        <v>46</v>
      </c>
      <c r="H52" s="46">
        <f t="shared" si="6"/>
        <v>1.0222222222222221</v>
      </c>
      <c r="I52" s="123"/>
      <c r="J52" s="47"/>
      <c r="K52" s="47">
        <f t="shared" si="2"/>
        <v>0</v>
      </c>
      <c r="L52" s="48">
        <f t="shared" si="0"/>
        <v>0</v>
      </c>
      <c r="M52" s="48">
        <f t="shared" si="3"/>
        <v>0</v>
      </c>
      <c r="N52" s="49"/>
      <c r="O52" s="49"/>
      <c r="P52" s="49"/>
    </row>
    <row r="53" spans="1:16" s="50" customFormat="1" ht="14.25" customHeight="1">
      <c r="A53" s="33" t="s">
        <v>77</v>
      </c>
      <c r="B53" s="33" t="s">
        <v>87</v>
      </c>
      <c r="C53" s="33" t="s">
        <v>88</v>
      </c>
      <c r="D53" s="33">
        <v>77</v>
      </c>
      <c r="E53" s="87">
        <v>56</v>
      </c>
      <c r="F53" s="52">
        <v>24</v>
      </c>
      <c r="G53" s="76">
        <f t="shared" si="1"/>
        <v>80</v>
      </c>
      <c r="H53" s="46">
        <f t="shared" si="6"/>
        <v>1.0389610389610389</v>
      </c>
      <c r="I53" s="123"/>
      <c r="J53" s="47"/>
      <c r="K53" s="47">
        <f t="shared" si="2"/>
        <v>0</v>
      </c>
      <c r="L53" s="48">
        <f t="shared" si="0"/>
        <v>0</v>
      </c>
      <c r="M53" s="48">
        <f t="shared" si="3"/>
        <v>0</v>
      </c>
      <c r="N53" s="49"/>
      <c r="O53" s="49"/>
      <c r="P53" s="49"/>
    </row>
    <row r="54" spans="1:16" s="50" customFormat="1" ht="14.25" customHeight="1">
      <c r="A54" s="33" t="s">
        <v>77</v>
      </c>
      <c r="B54" s="33" t="s">
        <v>89</v>
      </c>
      <c r="C54" s="33" t="s">
        <v>90</v>
      </c>
      <c r="D54" s="33">
        <v>164</v>
      </c>
      <c r="E54" s="88">
        <v>47</v>
      </c>
      <c r="F54" s="45">
        <v>47</v>
      </c>
      <c r="G54" s="76">
        <f t="shared" si="1"/>
        <v>94</v>
      </c>
      <c r="H54" s="89">
        <f t="shared" si="6"/>
        <v>0.57317073170731703</v>
      </c>
      <c r="I54" s="123"/>
      <c r="J54" s="47"/>
      <c r="K54" s="47">
        <f t="shared" si="2"/>
        <v>0</v>
      </c>
      <c r="L54" s="48">
        <f t="shared" si="0"/>
        <v>0</v>
      </c>
      <c r="M54" s="48">
        <f t="shared" si="3"/>
        <v>0</v>
      </c>
      <c r="N54" s="49"/>
      <c r="O54" s="49"/>
      <c r="P54" s="49"/>
    </row>
    <row r="55" spans="1:16" s="50" customFormat="1" ht="14.25" customHeight="1">
      <c r="A55" s="33" t="s">
        <v>77</v>
      </c>
      <c r="B55" s="33" t="s">
        <v>91</v>
      </c>
      <c r="C55" s="33" t="s">
        <v>204</v>
      </c>
      <c r="D55" s="38">
        <v>88</v>
      </c>
      <c r="E55" s="87">
        <v>44</v>
      </c>
      <c r="F55" s="52">
        <v>44</v>
      </c>
      <c r="G55" s="76">
        <f t="shared" si="1"/>
        <v>88</v>
      </c>
      <c r="H55" s="46">
        <f t="shared" si="6"/>
        <v>1</v>
      </c>
      <c r="I55" s="123"/>
      <c r="J55" s="47"/>
      <c r="K55" s="47">
        <f t="shared" si="2"/>
        <v>0</v>
      </c>
      <c r="L55" s="48">
        <f t="shared" si="0"/>
        <v>0</v>
      </c>
      <c r="M55" s="48">
        <f t="shared" si="3"/>
        <v>0</v>
      </c>
      <c r="N55" s="49"/>
      <c r="O55" s="49"/>
      <c r="P55" s="49"/>
    </row>
    <row r="56" spans="1:16" s="50" customFormat="1" ht="14.25" customHeight="1">
      <c r="A56" s="33" t="s">
        <v>77</v>
      </c>
      <c r="B56" s="33" t="s">
        <v>92</v>
      </c>
      <c r="C56" s="33" t="s">
        <v>93</v>
      </c>
      <c r="D56" s="38">
        <v>54</v>
      </c>
      <c r="E56" s="87">
        <v>55</v>
      </c>
      <c r="F56" s="52">
        <v>53</v>
      </c>
      <c r="G56" s="76">
        <f t="shared" si="1"/>
        <v>108</v>
      </c>
      <c r="H56" s="46">
        <f t="shared" si="6"/>
        <v>2</v>
      </c>
      <c r="I56" s="123"/>
      <c r="J56" s="47"/>
      <c r="K56" s="47">
        <f t="shared" si="2"/>
        <v>0</v>
      </c>
      <c r="L56" s="48">
        <f t="shared" si="0"/>
        <v>0</v>
      </c>
      <c r="M56" s="48">
        <f t="shared" si="3"/>
        <v>0</v>
      </c>
      <c r="N56" s="49"/>
      <c r="O56" s="49"/>
      <c r="P56" s="49"/>
    </row>
    <row r="57" spans="1:16" s="50" customFormat="1" ht="14.25" customHeight="1">
      <c r="A57" s="33" t="s">
        <v>77</v>
      </c>
      <c r="B57" s="33" t="s">
        <v>94</v>
      </c>
      <c r="C57" s="33" t="s">
        <v>95</v>
      </c>
      <c r="D57" s="38">
        <v>87</v>
      </c>
      <c r="E57" s="87">
        <v>83</v>
      </c>
      <c r="F57" s="52">
        <v>83</v>
      </c>
      <c r="G57" s="76">
        <f t="shared" si="1"/>
        <v>166</v>
      </c>
      <c r="H57" s="46">
        <f t="shared" si="6"/>
        <v>1.9080459770114941</v>
      </c>
      <c r="I57" s="123"/>
      <c r="J57" s="47"/>
      <c r="K57" s="47">
        <f t="shared" si="2"/>
        <v>0</v>
      </c>
      <c r="L57" s="48">
        <f t="shared" si="0"/>
        <v>0</v>
      </c>
      <c r="M57" s="48">
        <f t="shared" si="3"/>
        <v>0</v>
      </c>
      <c r="N57" s="49"/>
      <c r="O57" s="49"/>
      <c r="P57" s="49"/>
    </row>
    <row r="58" spans="1:16" s="50" customFormat="1" ht="14.25" customHeight="1">
      <c r="A58" s="33" t="s">
        <v>77</v>
      </c>
      <c r="B58" s="33" t="s">
        <v>96</v>
      </c>
      <c r="C58" s="33" t="s">
        <v>97</v>
      </c>
      <c r="D58" s="38">
        <v>25</v>
      </c>
      <c r="E58" s="99">
        <v>50</v>
      </c>
      <c r="F58" s="98">
        <v>50</v>
      </c>
      <c r="G58" s="76">
        <f t="shared" si="1"/>
        <v>100</v>
      </c>
      <c r="H58" s="46">
        <f t="shared" si="6"/>
        <v>4</v>
      </c>
      <c r="I58" s="123"/>
      <c r="J58" s="47"/>
      <c r="K58" s="47">
        <f t="shared" si="2"/>
        <v>0</v>
      </c>
      <c r="L58" s="48">
        <f t="shared" si="0"/>
        <v>0</v>
      </c>
      <c r="M58" s="48">
        <f t="shared" si="3"/>
        <v>0</v>
      </c>
      <c r="N58" s="126"/>
      <c r="O58" s="49"/>
      <c r="P58" s="49"/>
    </row>
    <row r="59" spans="1:16" s="50" customFormat="1" ht="14.25" customHeight="1">
      <c r="A59" s="33" t="s">
        <v>77</v>
      </c>
      <c r="B59" s="33" t="s">
        <v>98</v>
      </c>
      <c r="C59" s="33" t="s">
        <v>99</v>
      </c>
      <c r="D59" s="38">
        <v>112</v>
      </c>
      <c r="E59" s="87">
        <v>21</v>
      </c>
      <c r="F59" s="52">
        <v>21</v>
      </c>
      <c r="G59" s="76">
        <f t="shared" si="1"/>
        <v>42</v>
      </c>
      <c r="H59" s="46">
        <f t="shared" si="6"/>
        <v>0.375</v>
      </c>
      <c r="I59" s="123"/>
      <c r="J59" s="47"/>
      <c r="K59" s="47">
        <f t="shared" si="2"/>
        <v>0</v>
      </c>
      <c r="L59" s="48">
        <f t="shared" si="0"/>
        <v>0</v>
      </c>
      <c r="M59" s="48">
        <f t="shared" si="3"/>
        <v>0</v>
      </c>
      <c r="N59" s="49"/>
      <c r="O59" s="49"/>
      <c r="P59" s="49"/>
    </row>
    <row r="60" spans="1:16" s="50" customFormat="1" ht="14.25" customHeight="1" thickBot="1">
      <c r="A60" s="36" t="s">
        <v>77</v>
      </c>
      <c r="B60" s="36" t="s">
        <v>100</v>
      </c>
      <c r="C60" s="36" t="s">
        <v>101</v>
      </c>
      <c r="D60" s="39">
        <v>37</v>
      </c>
      <c r="E60" s="120">
        <v>6</v>
      </c>
      <c r="F60" s="118">
        <v>6</v>
      </c>
      <c r="G60" s="121">
        <f t="shared" si="1"/>
        <v>12</v>
      </c>
      <c r="H60" s="66">
        <f t="shared" si="6"/>
        <v>0.32432432432432434</v>
      </c>
      <c r="I60" s="124"/>
      <c r="J60" s="67"/>
      <c r="K60" s="67">
        <f t="shared" si="2"/>
        <v>0</v>
      </c>
      <c r="L60" s="82">
        <f t="shared" si="0"/>
        <v>0</v>
      </c>
      <c r="M60" s="82">
        <f t="shared" si="3"/>
        <v>0</v>
      </c>
      <c r="N60" s="57"/>
      <c r="O60" s="57"/>
      <c r="P60" s="57"/>
    </row>
    <row r="61" spans="1:16" s="50" customFormat="1" ht="14.25" customHeight="1">
      <c r="A61" s="37" t="s">
        <v>102</v>
      </c>
      <c r="B61" s="37" t="s">
        <v>103</v>
      </c>
      <c r="C61" s="37" t="s">
        <v>104</v>
      </c>
      <c r="D61" s="91">
        <v>16</v>
      </c>
      <c r="E61" s="58">
        <v>17</v>
      </c>
      <c r="F61" s="59">
        <v>17</v>
      </c>
      <c r="G61" s="58">
        <f t="shared" si="1"/>
        <v>34</v>
      </c>
      <c r="H61" s="60">
        <f t="shared" si="6"/>
        <v>2.125</v>
      </c>
      <c r="I61" s="78"/>
      <c r="J61" s="78"/>
      <c r="K61" s="78">
        <f t="shared" si="2"/>
        <v>0</v>
      </c>
      <c r="L61" s="79">
        <f t="shared" si="0"/>
        <v>0</v>
      </c>
      <c r="M61" s="79">
        <f t="shared" si="3"/>
        <v>0</v>
      </c>
      <c r="N61" s="63"/>
      <c r="O61" s="63"/>
      <c r="P61" s="63"/>
    </row>
    <row r="62" spans="1:16" s="50" customFormat="1" ht="14.25" customHeight="1">
      <c r="A62" s="33" t="s">
        <v>102</v>
      </c>
      <c r="B62" s="33" t="s">
        <v>103</v>
      </c>
      <c r="C62" s="33" t="s">
        <v>105</v>
      </c>
      <c r="D62" s="68">
        <v>22</v>
      </c>
      <c r="E62" s="51">
        <v>22</v>
      </c>
      <c r="F62" s="52">
        <v>22</v>
      </c>
      <c r="G62" s="51">
        <f t="shared" si="1"/>
        <v>44</v>
      </c>
      <c r="H62" s="46">
        <f t="shared" si="6"/>
        <v>2</v>
      </c>
      <c r="I62" s="47"/>
      <c r="J62" s="47"/>
      <c r="K62" s="47">
        <f t="shared" si="2"/>
        <v>0</v>
      </c>
      <c r="L62" s="48">
        <f t="shared" si="0"/>
        <v>0</v>
      </c>
      <c r="M62" s="48">
        <f t="shared" si="3"/>
        <v>0</v>
      </c>
      <c r="N62" s="49"/>
      <c r="O62" s="49"/>
      <c r="P62" s="49"/>
    </row>
    <row r="63" spans="1:16" s="50" customFormat="1" ht="14.25" customHeight="1">
      <c r="A63" s="33" t="s">
        <v>102</v>
      </c>
      <c r="B63" s="33" t="s">
        <v>103</v>
      </c>
      <c r="C63" s="33" t="s">
        <v>106</v>
      </c>
      <c r="D63" s="37">
        <v>19</v>
      </c>
      <c r="E63" s="51">
        <v>19</v>
      </c>
      <c r="F63" s="52">
        <v>19</v>
      </c>
      <c r="G63" s="51">
        <f t="shared" si="1"/>
        <v>38</v>
      </c>
      <c r="H63" s="46">
        <f t="shared" si="6"/>
        <v>2</v>
      </c>
      <c r="I63" s="47"/>
      <c r="J63" s="47"/>
      <c r="K63" s="47">
        <f t="shared" si="2"/>
        <v>0</v>
      </c>
      <c r="L63" s="48">
        <f t="shared" si="0"/>
        <v>0</v>
      </c>
      <c r="M63" s="48">
        <f t="shared" si="3"/>
        <v>0</v>
      </c>
      <c r="N63" s="49"/>
      <c r="O63" s="49"/>
      <c r="P63" s="49"/>
    </row>
    <row r="64" spans="1:16" s="50" customFormat="1" ht="14.25" customHeight="1">
      <c r="A64" s="33" t="s">
        <v>102</v>
      </c>
      <c r="B64" s="33" t="s">
        <v>107</v>
      </c>
      <c r="C64" s="33" t="s">
        <v>108</v>
      </c>
      <c r="D64" s="34">
        <v>17</v>
      </c>
      <c r="E64" s="51">
        <v>17</v>
      </c>
      <c r="F64" s="52">
        <v>17</v>
      </c>
      <c r="G64" s="51">
        <f t="shared" si="1"/>
        <v>34</v>
      </c>
      <c r="H64" s="46">
        <f t="shared" si="6"/>
        <v>2</v>
      </c>
      <c r="I64" s="47"/>
      <c r="J64" s="47"/>
      <c r="K64" s="47">
        <f t="shared" si="2"/>
        <v>0</v>
      </c>
      <c r="L64" s="48">
        <f t="shared" si="0"/>
        <v>0</v>
      </c>
      <c r="M64" s="48">
        <f t="shared" si="3"/>
        <v>0</v>
      </c>
      <c r="N64" s="49"/>
      <c r="O64" s="49"/>
      <c r="P64" s="49"/>
    </row>
    <row r="65" spans="1:16" s="50" customFormat="1" ht="14.25" customHeight="1">
      <c r="A65" s="33" t="s">
        <v>102</v>
      </c>
      <c r="B65" s="33" t="s">
        <v>107</v>
      </c>
      <c r="C65" s="33" t="s">
        <v>109</v>
      </c>
      <c r="D65" s="37">
        <v>22</v>
      </c>
      <c r="E65" s="51">
        <v>22</v>
      </c>
      <c r="F65" s="52">
        <v>22</v>
      </c>
      <c r="G65" s="51">
        <f t="shared" si="1"/>
        <v>44</v>
      </c>
      <c r="H65" s="46">
        <f t="shared" si="6"/>
        <v>2</v>
      </c>
      <c r="I65" s="47"/>
      <c r="J65" s="47"/>
      <c r="K65" s="47">
        <f t="shared" si="2"/>
        <v>0</v>
      </c>
      <c r="L65" s="48">
        <f t="shared" si="0"/>
        <v>0</v>
      </c>
      <c r="M65" s="48">
        <f t="shared" si="3"/>
        <v>0</v>
      </c>
      <c r="N65" s="49"/>
      <c r="O65" s="49"/>
      <c r="P65" s="49"/>
    </row>
    <row r="66" spans="1:16" s="50" customFormat="1" ht="14.25" customHeight="1">
      <c r="A66" s="33" t="s">
        <v>102</v>
      </c>
      <c r="B66" s="33" t="s">
        <v>110</v>
      </c>
      <c r="C66" s="33" t="s">
        <v>111</v>
      </c>
      <c r="D66" s="34">
        <v>24</v>
      </c>
      <c r="E66" s="51">
        <v>24</v>
      </c>
      <c r="F66" s="52">
        <v>24</v>
      </c>
      <c r="G66" s="51">
        <f t="shared" si="1"/>
        <v>48</v>
      </c>
      <c r="H66" s="46">
        <f t="shared" si="6"/>
        <v>2</v>
      </c>
      <c r="I66" s="47"/>
      <c r="J66" s="47"/>
      <c r="K66" s="47">
        <f t="shared" si="2"/>
        <v>0</v>
      </c>
      <c r="L66" s="48">
        <f t="shared" si="0"/>
        <v>0</v>
      </c>
      <c r="M66" s="48">
        <f t="shared" si="3"/>
        <v>0</v>
      </c>
      <c r="N66" s="49"/>
      <c r="O66" s="49"/>
      <c r="P66" s="49"/>
    </row>
    <row r="67" spans="1:16" s="50" customFormat="1" ht="14.25" customHeight="1">
      <c r="A67" s="33" t="s">
        <v>102</v>
      </c>
      <c r="B67" s="33" t="s">
        <v>110</v>
      </c>
      <c r="C67" s="33" t="s">
        <v>112</v>
      </c>
      <c r="D67" s="37">
        <v>17</v>
      </c>
      <c r="E67" s="51">
        <v>18</v>
      </c>
      <c r="F67" s="52">
        <v>18</v>
      </c>
      <c r="G67" s="51">
        <f t="shared" si="1"/>
        <v>36</v>
      </c>
      <c r="H67" s="46">
        <f t="shared" si="6"/>
        <v>2.1176470588235294</v>
      </c>
      <c r="I67" s="47"/>
      <c r="J67" s="47"/>
      <c r="K67" s="47">
        <f t="shared" si="2"/>
        <v>0</v>
      </c>
      <c r="L67" s="48">
        <f t="shared" si="0"/>
        <v>0</v>
      </c>
      <c r="M67" s="48">
        <f t="shared" si="3"/>
        <v>0</v>
      </c>
      <c r="N67" s="49"/>
      <c r="O67" s="49"/>
      <c r="P67" s="49"/>
    </row>
    <row r="68" spans="1:16" s="50" customFormat="1" ht="14.25" customHeight="1">
      <c r="A68" s="33" t="s">
        <v>102</v>
      </c>
      <c r="B68" s="33" t="s">
        <v>113</v>
      </c>
      <c r="C68" s="33" t="s">
        <v>114</v>
      </c>
      <c r="D68" s="34">
        <v>21</v>
      </c>
      <c r="E68" s="51">
        <v>22</v>
      </c>
      <c r="F68" s="52">
        <v>22</v>
      </c>
      <c r="G68" s="51">
        <f t="shared" si="1"/>
        <v>44</v>
      </c>
      <c r="H68" s="46">
        <f t="shared" si="6"/>
        <v>2.0952380952380953</v>
      </c>
      <c r="I68" s="47"/>
      <c r="J68" s="47"/>
      <c r="K68" s="47">
        <f t="shared" si="2"/>
        <v>0</v>
      </c>
      <c r="L68" s="48">
        <f t="shared" si="0"/>
        <v>0</v>
      </c>
      <c r="M68" s="48">
        <f t="shared" si="3"/>
        <v>0</v>
      </c>
      <c r="N68" s="49"/>
      <c r="O68" s="49"/>
      <c r="P68" s="49"/>
    </row>
    <row r="69" spans="1:16" s="50" customFormat="1" ht="14.25" customHeight="1">
      <c r="A69" s="33" t="s">
        <v>102</v>
      </c>
      <c r="B69" s="33" t="s">
        <v>113</v>
      </c>
      <c r="C69" s="33" t="s">
        <v>115</v>
      </c>
      <c r="D69" s="37">
        <v>21</v>
      </c>
      <c r="E69" s="51">
        <v>21</v>
      </c>
      <c r="F69" s="52">
        <v>21</v>
      </c>
      <c r="G69" s="51">
        <f t="shared" si="1"/>
        <v>42</v>
      </c>
      <c r="H69" s="46">
        <f t="shared" si="6"/>
        <v>2</v>
      </c>
      <c r="I69" s="47"/>
      <c r="J69" s="47"/>
      <c r="K69" s="47">
        <f t="shared" si="2"/>
        <v>0</v>
      </c>
      <c r="L69" s="48">
        <f t="shared" si="0"/>
        <v>0</v>
      </c>
      <c r="M69" s="48">
        <f t="shared" si="3"/>
        <v>0</v>
      </c>
      <c r="N69" s="49"/>
      <c r="O69" s="49"/>
      <c r="P69" s="49"/>
    </row>
    <row r="70" spans="1:16" s="50" customFormat="1" ht="14.25" customHeight="1">
      <c r="A70" s="33" t="s">
        <v>102</v>
      </c>
      <c r="B70" s="33" t="s">
        <v>116</v>
      </c>
      <c r="C70" s="33" t="s">
        <v>117</v>
      </c>
      <c r="D70" s="34">
        <v>17.5</v>
      </c>
      <c r="E70" s="51">
        <v>18</v>
      </c>
      <c r="F70" s="52">
        <v>18</v>
      </c>
      <c r="G70" s="51">
        <f t="shared" si="1"/>
        <v>36</v>
      </c>
      <c r="H70" s="46">
        <f t="shared" si="6"/>
        <v>2.0571428571428569</v>
      </c>
      <c r="I70" s="47"/>
      <c r="J70" s="47"/>
      <c r="K70" s="47">
        <f t="shared" si="2"/>
        <v>0</v>
      </c>
      <c r="L70" s="48">
        <f t="shared" si="0"/>
        <v>0</v>
      </c>
      <c r="M70" s="48">
        <f t="shared" si="3"/>
        <v>0</v>
      </c>
      <c r="N70" s="49"/>
      <c r="O70" s="49"/>
      <c r="P70" s="49"/>
    </row>
    <row r="71" spans="1:16" s="50" customFormat="1" ht="14.25" customHeight="1">
      <c r="A71" s="33" t="s">
        <v>102</v>
      </c>
      <c r="B71" s="33" t="s">
        <v>116</v>
      </c>
      <c r="C71" s="33" t="s">
        <v>118</v>
      </c>
      <c r="D71" s="37">
        <v>22.5</v>
      </c>
      <c r="E71" s="51">
        <v>22</v>
      </c>
      <c r="F71" s="52">
        <v>22</v>
      </c>
      <c r="G71" s="51">
        <f t="shared" si="1"/>
        <v>44</v>
      </c>
      <c r="H71" s="46">
        <f t="shared" si="6"/>
        <v>1.9555555555555555</v>
      </c>
      <c r="I71" s="47"/>
      <c r="J71" s="47"/>
      <c r="K71" s="47">
        <f t="shared" si="2"/>
        <v>0</v>
      </c>
      <c r="L71" s="48">
        <f t="shared" si="0"/>
        <v>0</v>
      </c>
      <c r="M71" s="48">
        <f t="shared" si="3"/>
        <v>0</v>
      </c>
      <c r="N71" s="49"/>
      <c r="O71" s="49"/>
      <c r="P71" s="49"/>
    </row>
    <row r="72" spans="1:16" s="50" customFormat="1" ht="14.25" customHeight="1">
      <c r="A72" s="33" t="s">
        <v>102</v>
      </c>
      <c r="B72" s="33" t="s">
        <v>119</v>
      </c>
      <c r="C72" s="33" t="s">
        <v>120</v>
      </c>
      <c r="D72" s="34">
        <v>18</v>
      </c>
      <c r="E72" s="51">
        <v>18</v>
      </c>
      <c r="F72" s="52">
        <v>18</v>
      </c>
      <c r="G72" s="51">
        <f t="shared" ref="G72:G109" si="7">SUM(E72:F72)</f>
        <v>36</v>
      </c>
      <c r="H72" s="46">
        <f t="shared" si="6"/>
        <v>2</v>
      </c>
      <c r="I72" s="47"/>
      <c r="J72" s="47"/>
      <c r="K72" s="47">
        <f t="shared" ref="K72:K110" si="8">I72+J72</f>
        <v>0</v>
      </c>
      <c r="L72" s="48">
        <f t="shared" ref="L72:L110" si="9">I72/E72</f>
        <v>0</v>
      </c>
      <c r="M72" s="48">
        <f t="shared" ref="M72:M110" si="10">K72/E72</f>
        <v>0</v>
      </c>
      <c r="N72" s="49"/>
      <c r="O72" s="49"/>
      <c r="P72" s="49"/>
    </row>
    <row r="73" spans="1:16" s="50" customFormat="1" ht="14.25" customHeight="1">
      <c r="A73" s="33" t="s">
        <v>102</v>
      </c>
      <c r="B73" s="33" t="s">
        <v>119</v>
      </c>
      <c r="C73" s="33" t="s">
        <v>121</v>
      </c>
      <c r="D73" s="37">
        <v>18</v>
      </c>
      <c r="E73" s="51">
        <v>18</v>
      </c>
      <c r="F73" s="52">
        <v>18</v>
      </c>
      <c r="G73" s="51">
        <f t="shared" si="7"/>
        <v>36</v>
      </c>
      <c r="H73" s="46">
        <f t="shared" si="6"/>
        <v>2</v>
      </c>
      <c r="I73" s="47"/>
      <c r="J73" s="47"/>
      <c r="K73" s="47">
        <f t="shared" si="8"/>
        <v>0</v>
      </c>
      <c r="L73" s="48">
        <f t="shared" si="9"/>
        <v>0</v>
      </c>
      <c r="M73" s="48">
        <f t="shared" si="10"/>
        <v>0</v>
      </c>
      <c r="N73" s="49"/>
      <c r="O73" s="49"/>
      <c r="P73" s="49"/>
    </row>
    <row r="74" spans="1:16" s="50" customFormat="1" ht="14.25" customHeight="1">
      <c r="A74" s="33" t="s">
        <v>102</v>
      </c>
      <c r="B74" s="33" t="s">
        <v>122</v>
      </c>
      <c r="C74" s="33" t="s">
        <v>123</v>
      </c>
      <c r="D74" s="34">
        <v>18.5</v>
      </c>
      <c r="E74" s="51">
        <v>18</v>
      </c>
      <c r="F74" s="52">
        <v>18</v>
      </c>
      <c r="G74" s="51">
        <f t="shared" si="7"/>
        <v>36</v>
      </c>
      <c r="H74" s="46">
        <f t="shared" si="6"/>
        <v>1.9459459459459461</v>
      </c>
      <c r="I74" s="47"/>
      <c r="J74" s="47"/>
      <c r="K74" s="47">
        <f t="shared" si="8"/>
        <v>0</v>
      </c>
      <c r="L74" s="48">
        <f t="shared" si="9"/>
        <v>0</v>
      </c>
      <c r="M74" s="48">
        <f t="shared" si="10"/>
        <v>0</v>
      </c>
      <c r="N74" s="49"/>
      <c r="O74" s="49"/>
      <c r="P74" s="49"/>
    </row>
    <row r="75" spans="1:16" s="50" customFormat="1" ht="14.25" customHeight="1">
      <c r="A75" s="34" t="s">
        <v>102</v>
      </c>
      <c r="B75" s="34" t="s">
        <v>122</v>
      </c>
      <c r="C75" s="34" t="s">
        <v>124</v>
      </c>
      <c r="D75" s="37">
        <v>18.5</v>
      </c>
      <c r="E75" s="51">
        <v>18</v>
      </c>
      <c r="F75" s="52">
        <v>18</v>
      </c>
      <c r="G75" s="51">
        <f t="shared" ref="G75" si="11">SUM(E75:F75)</f>
        <v>36</v>
      </c>
      <c r="H75" s="46">
        <f t="shared" ref="H75" si="12">G75/D75</f>
        <v>1.9459459459459461</v>
      </c>
      <c r="I75" s="55"/>
      <c r="J75" s="55"/>
      <c r="K75" s="55">
        <f t="shared" ref="K75" si="13">I75+J75</f>
        <v>0</v>
      </c>
      <c r="L75" s="56">
        <f t="shared" ref="L75" si="14">I75/E75</f>
        <v>0</v>
      </c>
      <c r="M75" s="56">
        <f t="shared" ref="M75" si="15">K75/E75</f>
        <v>0</v>
      </c>
      <c r="N75" s="49"/>
      <c r="O75" s="49"/>
      <c r="P75" s="49"/>
    </row>
    <row r="76" spans="1:16" s="50" customFormat="1" ht="14.25" customHeight="1" thickBot="1">
      <c r="A76" s="34" t="s">
        <v>102</v>
      </c>
      <c r="B76" s="34" t="s">
        <v>268</v>
      </c>
      <c r="C76" s="34" t="s">
        <v>269</v>
      </c>
      <c r="D76" s="92">
        <v>25</v>
      </c>
      <c r="E76" s="190" t="s">
        <v>272</v>
      </c>
      <c r="F76" s="65"/>
      <c r="G76" s="64">
        <f t="shared" si="7"/>
        <v>0</v>
      </c>
      <c r="H76" s="149">
        <f t="shared" si="6"/>
        <v>0</v>
      </c>
      <c r="I76" s="55"/>
      <c r="J76" s="55"/>
      <c r="K76" s="55">
        <f t="shared" si="8"/>
        <v>0</v>
      </c>
      <c r="L76" s="56" t="e">
        <f t="shared" si="9"/>
        <v>#VALUE!</v>
      </c>
      <c r="M76" s="56" t="e">
        <f t="shared" si="10"/>
        <v>#VALUE!</v>
      </c>
      <c r="N76" s="83"/>
      <c r="O76" s="83"/>
      <c r="P76" s="83"/>
    </row>
    <row r="77" spans="1:16" s="50" customFormat="1" ht="14.25" customHeight="1">
      <c r="A77" s="35" t="s">
        <v>125</v>
      </c>
      <c r="B77" s="35" t="s">
        <v>126</v>
      </c>
      <c r="C77" s="35" t="s">
        <v>127</v>
      </c>
      <c r="D77" s="93">
        <v>16</v>
      </c>
      <c r="E77" s="86">
        <v>16</v>
      </c>
      <c r="F77" s="94">
        <v>16</v>
      </c>
      <c r="G77" s="95">
        <f t="shared" si="7"/>
        <v>32</v>
      </c>
      <c r="H77" s="96">
        <f t="shared" si="6"/>
        <v>2</v>
      </c>
      <c r="I77" s="61"/>
      <c r="J77" s="61"/>
      <c r="K77" s="61">
        <f t="shared" si="8"/>
        <v>0</v>
      </c>
      <c r="L77" s="62">
        <f t="shared" si="9"/>
        <v>0</v>
      </c>
      <c r="M77" s="62">
        <f t="shared" si="10"/>
        <v>0</v>
      </c>
      <c r="N77" s="80"/>
      <c r="O77" s="80"/>
      <c r="P77" s="80"/>
    </row>
    <row r="78" spans="1:16" s="50" customFormat="1" ht="14.25" customHeight="1">
      <c r="A78" s="33" t="s">
        <v>125</v>
      </c>
      <c r="B78" s="33" t="s">
        <v>128</v>
      </c>
      <c r="C78" s="33" t="s">
        <v>129</v>
      </c>
      <c r="D78" s="151">
        <v>21</v>
      </c>
      <c r="E78" s="87">
        <v>21</v>
      </c>
      <c r="F78" s="98">
        <v>21</v>
      </c>
      <c r="G78" s="99">
        <f t="shared" si="7"/>
        <v>42</v>
      </c>
      <c r="H78" s="100">
        <f t="shared" si="6"/>
        <v>2</v>
      </c>
      <c r="I78" s="47"/>
      <c r="J78" s="47"/>
      <c r="K78" s="47">
        <f t="shared" si="8"/>
        <v>0</v>
      </c>
      <c r="L78" s="48">
        <f t="shared" si="9"/>
        <v>0</v>
      </c>
      <c r="M78" s="48">
        <f t="shared" si="10"/>
        <v>0</v>
      </c>
      <c r="N78" s="49"/>
      <c r="O78" s="49"/>
      <c r="P78" s="49"/>
    </row>
    <row r="79" spans="1:16" s="50" customFormat="1" ht="14.25" customHeight="1">
      <c r="A79" s="33" t="s">
        <v>125</v>
      </c>
      <c r="B79" s="33" t="s">
        <v>130</v>
      </c>
      <c r="C79" s="33" t="s">
        <v>131</v>
      </c>
      <c r="D79" s="151">
        <v>20</v>
      </c>
      <c r="E79" s="87">
        <v>20</v>
      </c>
      <c r="F79" s="101">
        <v>20</v>
      </c>
      <c r="G79" s="102">
        <f t="shared" si="7"/>
        <v>40</v>
      </c>
      <c r="H79" s="103">
        <f t="shared" si="6"/>
        <v>2</v>
      </c>
      <c r="I79" s="47"/>
      <c r="J79" s="47"/>
      <c r="K79" s="47">
        <f t="shared" si="8"/>
        <v>0</v>
      </c>
      <c r="L79" s="48">
        <f t="shared" si="9"/>
        <v>0</v>
      </c>
      <c r="M79" s="48">
        <f t="shared" si="10"/>
        <v>0</v>
      </c>
      <c r="N79" s="49"/>
      <c r="O79" s="49"/>
      <c r="P79" s="49"/>
    </row>
    <row r="80" spans="1:16" s="50" customFormat="1" ht="14.25" customHeight="1">
      <c r="A80" s="33" t="s">
        <v>125</v>
      </c>
      <c r="B80" s="33" t="s">
        <v>132</v>
      </c>
      <c r="C80" s="33" t="s">
        <v>133</v>
      </c>
      <c r="D80" s="184">
        <v>16</v>
      </c>
      <c r="E80" s="87">
        <v>8</v>
      </c>
      <c r="F80" s="101">
        <v>8</v>
      </c>
      <c r="G80" s="102">
        <f t="shared" si="7"/>
        <v>16</v>
      </c>
      <c r="H80" s="176">
        <f>(G80+G81)/D80</f>
        <v>2</v>
      </c>
      <c r="I80" s="47"/>
      <c r="J80" s="47"/>
      <c r="K80" s="47">
        <f t="shared" si="8"/>
        <v>0</v>
      </c>
      <c r="L80" s="48">
        <f t="shared" si="9"/>
        <v>0</v>
      </c>
      <c r="M80" s="48">
        <f t="shared" si="10"/>
        <v>0</v>
      </c>
      <c r="N80" s="49"/>
      <c r="O80" s="49"/>
      <c r="P80" s="49"/>
    </row>
    <row r="81" spans="1:16" s="50" customFormat="1" ht="14.25" customHeight="1">
      <c r="A81" s="33" t="s">
        <v>125</v>
      </c>
      <c r="B81" s="33" t="s">
        <v>132</v>
      </c>
      <c r="C81" s="33" t="s">
        <v>134</v>
      </c>
      <c r="D81" s="184"/>
      <c r="E81" s="87">
        <v>8</v>
      </c>
      <c r="F81" s="101">
        <v>8</v>
      </c>
      <c r="G81" s="102">
        <f t="shared" si="7"/>
        <v>16</v>
      </c>
      <c r="H81" s="177"/>
      <c r="I81" s="47"/>
      <c r="J81" s="47"/>
      <c r="K81" s="47">
        <f t="shared" si="8"/>
        <v>0</v>
      </c>
      <c r="L81" s="48">
        <f t="shared" si="9"/>
        <v>0</v>
      </c>
      <c r="M81" s="48">
        <f t="shared" si="10"/>
        <v>0</v>
      </c>
      <c r="N81" s="49"/>
      <c r="O81" s="49"/>
      <c r="P81" s="49"/>
    </row>
    <row r="82" spans="1:16" s="50" customFormat="1" ht="14.25" customHeight="1">
      <c r="A82" s="33" t="s">
        <v>125</v>
      </c>
      <c r="B82" s="33" t="s">
        <v>135</v>
      </c>
      <c r="C82" s="33" t="s">
        <v>136</v>
      </c>
      <c r="D82" s="184">
        <v>29</v>
      </c>
      <c r="E82" s="87">
        <v>14</v>
      </c>
      <c r="F82" s="101">
        <v>15</v>
      </c>
      <c r="G82" s="102">
        <f t="shared" si="7"/>
        <v>29</v>
      </c>
      <c r="H82" s="176">
        <f>(G82+G83)/D82</f>
        <v>2</v>
      </c>
      <c r="I82" s="47"/>
      <c r="J82" s="47"/>
      <c r="K82" s="47">
        <f t="shared" si="8"/>
        <v>0</v>
      </c>
      <c r="L82" s="48">
        <f t="shared" si="9"/>
        <v>0</v>
      </c>
      <c r="M82" s="48">
        <f t="shared" si="10"/>
        <v>0</v>
      </c>
      <c r="N82" s="49"/>
      <c r="O82" s="49"/>
      <c r="P82" s="49"/>
    </row>
    <row r="83" spans="1:16" s="50" customFormat="1" ht="14.25" customHeight="1" thickBot="1">
      <c r="A83" s="36" t="s">
        <v>125</v>
      </c>
      <c r="B83" s="36" t="s">
        <v>135</v>
      </c>
      <c r="C83" s="36" t="s">
        <v>137</v>
      </c>
      <c r="D83" s="185"/>
      <c r="E83" s="90">
        <v>14</v>
      </c>
      <c r="F83" s="104">
        <v>15</v>
      </c>
      <c r="G83" s="105">
        <f t="shared" si="7"/>
        <v>29</v>
      </c>
      <c r="H83" s="178"/>
      <c r="I83" s="67"/>
      <c r="J83" s="67"/>
      <c r="K83" s="67">
        <f t="shared" si="8"/>
        <v>0</v>
      </c>
      <c r="L83" s="82">
        <f t="shared" si="9"/>
        <v>0</v>
      </c>
      <c r="M83" s="82">
        <f t="shared" si="10"/>
        <v>0</v>
      </c>
      <c r="N83" s="57"/>
      <c r="O83" s="57"/>
      <c r="P83" s="57"/>
    </row>
    <row r="84" spans="1:16" s="50" customFormat="1" ht="14.25" customHeight="1">
      <c r="A84" s="37" t="s">
        <v>138</v>
      </c>
      <c r="B84" s="37" t="s">
        <v>139</v>
      </c>
      <c r="C84" s="37" t="s">
        <v>140</v>
      </c>
      <c r="D84" s="91">
        <v>26</v>
      </c>
      <c r="E84" s="58">
        <v>7</v>
      </c>
      <c r="F84" s="58">
        <v>7</v>
      </c>
      <c r="G84" s="58">
        <f t="shared" si="7"/>
        <v>14</v>
      </c>
      <c r="H84" s="60">
        <f>G84/D84</f>
        <v>0.53846153846153844</v>
      </c>
      <c r="I84" s="78"/>
      <c r="J84" s="78"/>
      <c r="K84" s="78">
        <f t="shared" si="8"/>
        <v>0</v>
      </c>
      <c r="L84" s="79">
        <f t="shared" si="9"/>
        <v>0</v>
      </c>
      <c r="M84" s="79">
        <f t="shared" si="10"/>
        <v>0</v>
      </c>
      <c r="N84" s="63"/>
      <c r="O84" s="63"/>
      <c r="P84" s="63"/>
    </row>
    <row r="85" spans="1:16" s="50" customFormat="1" ht="14.25" customHeight="1">
      <c r="A85" s="33" t="s">
        <v>138</v>
      </c>
      <c r="B85" s="33" t="s">
        <v>141</v>
      </c>
      <c r="C85" s="33" t="s">
        <v>142</v>
      </c>
      <c r="D85" s="33">
        <v>11</v>
      </c>
      <c r="E85" s="51">
        <v>3</v>
      </c>
      <c r="F85" s="51">
        <v>3</v>
      </c>
      <c r="G85" s="51">
        <f t="shared" si="7"/>
        <v>6</v>
      </c>
      <c r="H85" s="46">
        <f>G85/D85</f>
        <v>0.54545454545454541</v>
      </c>
      <c r="I85" s="47"/>
      <c r="J85" s="47"/>
      <c r="K85" s="47">
        <f t="shared" si="8"/>
        <v>0</v>
      </c>
      <c r="L85" s="48">
        <f t="shared" si="9"/>
        <v>0</v>
      </c>
      <c r="M85" s="48">
        <f t="shared" si="10"/>
        <v>0</v>
      </c>
      <c r="N85" s="49"/>
      <c r="O85" s="49"/>
      <c r="P85" s="49"/>
    </row>
    <row r="86" spans="1:16" s="50" customFormat="1" ht="14.25" customHeight="1">
      <c r="A86" s="33" t="s">
        <v>208</v>
      </c>
      <c r="B86" s="33" t="s">
        <v>209</v>
      </c>
      <c r="C86" s="33" t="s">
        <v>210</v>
      </c>
      <c r="D86" s="33">
        <v>8</v>
      </c>
      <c r="E86" s="51">
        <v>6</v>
      </c>
      <c r="F86" s="51">
        <v>2</v>
      </c>
      <c r="G86" s="51">
        <f t="shared" si="7"/>
        <v>8</v>
      </c>
      <c r="H86" s="46">
        <f>G86/D86</f>
        <v>1</v>
      </c>
      <c r="I86" s="47"/>
      <c r="J86" s="47"/>
      <c r="K86" s="47">
        <f t="shared" si="8"/>
        <v>0</v>
      </c>
      <c r="L86" s="48">
        <f t="shared" si="9"/>
        <v>0</v>
      </c>
      <c r="M86" s="48">
        <f t="shared" si="10"/>
        <v>0</v>
      </c>
      <c r="N86" s="49"/>
      <c r="O86" s="49"/>
      <c r="P86" s="49"/>
    </row>
    <row r="87" spans="1:16" s="50" customFormat="1" ht="14.25" customHeight="1">
      <c r="A87" s="33" t="s">
        <v>138</v>
      </c>
      <c r="B87" s="33" t="s">
        <v>207</v>
      </c>
      <c r="C87" s="33" t="s">
        <v>143</v>
      </c>
      <c r="D87" s="33">
        <v>24</v>
      </c>
      <c r="E87" s="51">
        <v>6</v>
      </c>
      <c r="F87" s="51">
        <v>6</v>
      </c>
      <c r="G87" s="51">
        <f t="shared" si="7"/>
        <v>12</v>
      </c>
      <c r="H87" s="46">
        <f>G87/D87</f>
        <v>0.5</v>
      </c>
      <c r="I87" s="47"/>
      <c r="J87" s="47"/>
      <c r="K87" s="47">
        <f t="shared" si="8"/>
        <v>0</v>
      </c>
      <c r="L87" s="48">
        <f t="shared" si="9"/>
        <v>0</v>
      </c>
      <c r="M87" s="48">
        <f t="shared" si="10"/>
        <v>0</v>
      </c>
      <c r="N87" s="49"/>
      <c r="O87" s="49"/>
      <c r="P87" s="49"/>
    </row>
    <row r="88" spans="1:16" s="50" customFormat="1" ht="14.25" customHeight="1">
      <c r="A88" s="34" t="s">
        <v>211</v>
      </c>
      <c r="B88" s="34" t="s">
        <v>212</v>
      </c>
      <c r="C88" s="34" t="s">
        <v>213</v>
      </c>
      <c r="D88" s="33">
        <v>48</v>
      </c>
      <c r="E88" s="53">
        <v>0</v>
      </c>
      <c r="F88" s="53">
        <v>0</v>
      </c>
      <c r="G88" s="53">
        <f t="shared" si="7"/>
        <v>0</v>
      </c>
      <c r="H88" s="46">
        <f t="shared" ref="H88:H109" si="16">G88/D88</f>
        <v>0</v>
      </c>
      <c r="I88" s="55"/>
      <c r="J88" s="55"/>
      <c r="K88" s="55">
        <f t="shared" si="8"/>
        <v>0</v>
      </c>
      <c r="L88" s="48" t="e">
        <f t="shared" si="9"/>
        <v>#DIV/0!</v>
      </c>
      <c r="M88" s="48" t="e">
        <f t="shared" si="10"/>
        <v>#DIV/0!</v>
      </c>
      <c r="N88" s="111"/>
      <c r="O88" s="111"/>
      <c r="P88" s="111"/>
    </row>
    <row r="89" spans="1:16" s="50" customFormat="1" ht="14.25" customHeight="1" thickBot="1">
      <c r="A89" s="36" t="s">
        <v>138</v>
      </c>
      <c r="B89" s="36" t="s">
        <v>144</v>
      </c>
      <c r="C89" s="36" t="s">
        <v>145</v>
      </c>
      <c r="D89" s="92">
        <v>28</v>
      </c>
      <c r="E89" s="64">
        <v>8</v>
      </c>
      <c r="F89" s="64">
        <v>8</v>
      </c>
      <c r="G89" s="64">
        <f t="shared" si="7"/>
        <v>16</v>
      </c>
      <c r="H89" s="128">
        <f t="shared" si="16"/>
        <v>0.5714285714285714</v>
      </c>
      <c r="I89" s="67"/>
      <c r="J89" s="67"/>
      <c r="K89" s="67">
        <f t="shared" si="8"/>
        <v>0</v>
      </c>
      <c r="L89" s="82">
        <f t="shared" si="9"/>
        <v>0</v>
      </c>
      <c r="M89" s="82">
        <f t="shared" si="10"/>
        <v>0</v>
      </c>
      <c r="N89" s="83"/>
      <c r="O89" s="83"/>
      <c r="P89" s="83"/>
    </row>
    <row r="90" spans="1:16" s="50" customFormat="1" ht="14.25" customHeight="1">
      <c r="A90" s="136" t="s">
        <v>252</v>
      </c>
      <c r="B90" s="136" t="s">
        <v>252</v>
      </c>
      <c r="C90" s="136" t="s">
        <v>253</v>
      </c>
      <c r="D90" s="173">
        <v>218</v>
      </c>
      <c r="E90" s="137">
        <v>15</v>
      </c>
      <c r="F90" s="137">
        <v>15</v>
      </c>
      <c r="G90" s="137">
        <f t="shared" si="7"/>
        <v>30</v>
      </c>
      <c r="H90" s="139">
        <f t="shared" si="16"/>
        <v>0.13761467889908258</v>
      </c>
      <c r="I90" s="140"/>
      <c r="J90" s="140"/>
      <c r="K90" s="140">
        <f t="shared" si="8"/>
        <v>0</v>
      </c>
      <c r="L90" s="141">
        <f t="shared" si="9"/>
        <v>0</v>
      </c>
      <c r="M90" s="141">
        <f t="shared" si="10"/>
        <v>0</v>
      </c>
      <c r="N90" s="142"/>
      <c r="O90" s="142"/>
      <c r="P90" s="142"/>
    </row>
    <row r="91" spans="1:16" s="50" customFormat="1" ht="14.25" customHeight="1">
      <c r="A91" s="129" t="s">
        <v>252</v>
      </c>
      <c r="B91" s="129" t="s">
        <v>252</v>
      </c>
      <c r="C91" s="129" t="s">
        <v>254</v>
      </c>
      <c r="D91" s="174"/>
      <c r="E91" s="130">
        <v>15</v>
      </c>
      <c r="F91" s="130">
        <v>15</v>
      </c>
      <c r="G91" s="130">
        <f t="shared" si="7"/>
        <v>30</v>
      </c>
      <c r="H91" s="131">
        <f>G91/D90</f>
        <v>0.13761467889908258</v>
      </c>
      <c r="I91" s="132"/>
      <c r="J91" s="132"/>
      <c r="K91" s="132">
        <f t="shared" si="8"/>
        <v>0</v>
      </c>
      <c r="L91" s="133">
        <f t="shared" si="9"/>
        <v>0</v>
      </c>
      <c r="M91" s="133">
        <f t="shared" si="10"/>
        <v>0</v>
      </c>
      <c r="N91" s="134"/>
      <c r="O91" s="134"/>
      <c r="P91" s="134"/>
    </row>
    <row r="92" spans="1:16" s="50" customFormat="1" ht="14.25" customHeight="1">
      <c r="A92" s="129" t="s">
        <v>252</v>
      </c>
      <c r="B92" s="129" t="s">
        <v>252</v>
      </c>
      <c r="C92" s="129" t="s">
        <v>255</v>
      </c>
      <c r="D92" s="174"/>
      <c r="E92" s="130">
        <v>15</v>
      </c>
      <c r="F92" s="130">
        <v>15</v>
      </c>
      <c r="G92" s="130">
        <f t="shared" si="7"/>
        <v>30</v>
      </c>
      <c r="H92" s="131">
        <f>G92/D90</f>
        <v>0.13761467889908258</v>
      </c>
      <c r="I92" s="132"/>
      <c r="J92" s="132"/>
      <c r="K92" s="132">
        <f t="shared" si="8"/>
        <v>0</v>
      </c>
      <c r="L92" s="133">
        <f t="shared" si="9"/>
        <v>0</v>
      </c>
      <c r="M92" s="133">
        <f t="shared" si="10"/>
        <v>0</v>
      </c>
      <c r="N92" s="134"/>
      <c r="O92" s="134"/>
      <c r="P92" s="134"/>
    </row>
    <row r="93" spans="1:16" s="50" customFormat="1" ht="14.25" customHeight="1">
      <c r="A93" s="129" t="s">
        <v>252</v>
      </c>
      <c r="B93" s="129" t="s">
        <v>252</v>
      </c>
      <c r="C93" s="129" t="s">
        <v>256</v>
      </c>
      <c r="D93" s="174"/>
      <c r="E93" s="130">
        <v>29</v>
      </c>
      <c r="F93" s="130">
        <v>29</v>
      </c>
      <c r="G93" s="130">
        <f t="shared" si="7"/>
        <v>58</v>
      </c>
      <c r="H93" s="131">
        <f>G93/D90</f>
        <v>0.26605504587155965</v>
      </c>
      <c r="I93" s="132"/>
      <c r="J93" s="132"/>
      <c r="K93" s="132">
        <f t="shared" si="8"/>
        <v>0</v>
      </c>
      <c r="L93" s="133">
        <f t="shared" si="9"/>
        <v>0</v>
      </c>
      <c r="M93" s="133">
        <f t="shared" si="10"/>
        <v>0</v>
      </c>
      <c r="N93" s="134"/>
      <c r="O93" s="134"/>
      <c r="P93" s="134"/>
    </row>
    <row r="94" spans="1:16" s="50" customFormat="1" ht="14.25" customHeight="1" thickBot="1">
      <c r="A94" s="143" t="s">
        <v>252</v>
      </c>
      <c r="B94" s="143" t="s">
        <v>252</v>
      </c>
      <c r="C94" s="143" t="s">
        <v>257</v>
      </c>
      <c r="D94" s="175"/>
      <c r="E94" s="144">
        <v>10</v>
      </c>
      <c r="F94" s="144">
        <v>10</v>
      </c>
      <c r="G94" s="144">
        <f t="shared" si="7"/>
        <v>20</v>
      </c>
      <c r="H94" s="145">
        <f>G94/D90</f>
        <v>9.1743119266055051E-2</v>
      </c>
      <c r="I94" s="146"/>
      <c r="J94" s="146"/>
      <c r="K94" s="146">
        <f t="shared" si="8"/>
        <v>0</v>
      </c>
      <c r="L94" s="147">
        <f t="shared" si="9"/>
        <v>0</v>
      </c>
      <c r="M94" s="147">
        <f t="shared" si="10"/>
        <v>0</v>
      </c>
      <c r="N94" s="148"/>
      <c r="O94" s="148"/>
      <c r="P94" s="148"/>
    </row>
    <row r="95" spans="1:16" s="50" customFormat="1" ht="14.25" customHeight="1">
      <c r="A95" s="37" t="s">
        <v>146</v>
      </c>
      <c r="B95" s="37" t="s">
        <v>147</v>
      </c>
      <c r="C95" s="37" t="s">
        <v>148</v>
      </c>
      <c r="D95" s="150">
        <v>12</v>
      </c>
      <c r="E95" s="76">
        <v>6</v>
      </c>
      <c r="F95" s="77">
        <v>6</v>
      </c>
      <c r="G95" s="76">
        <f t="shared" si="7"/>
        <v>12</v>
      </c>
      <c r="H95" s="66">
        <f t="shared" si="16"/>
        <v>1</v>
      </c>
      <c r="I95" s="78"/>
      <c r="J95" s="78"/>
      <c r="K95" s="78">
        <f t="shared" si="8"/>
        <v>0</v>
      </c>
      <c r="L95" s="79">
        <f t="shared" si="9"/>
        <v>0</v>
      </c>
      <c r="M95" s="79">
        <f t="shared" si="10"/>
        <v>0</v>
      </c>
      <c r="N95" s="80"/>
      <c r="O95" s="80"/>
      <c r="P95" s="80"/>
    </row>
    <row r="96" spans="1:16" s="50" customFormat="1" ht="14.25" customHeight="1">
      <c r="A96" s="33" t="s">
        <v>146</v>
      </c>
      <c r="B96" s="33" t="s">
        <v>149</v>
      </c>
      <c r="C96" s="33" t="s">
        <v>150</v>
      </c>
      <c r="D96" s="37">
        <v>25</v>
      </c>
      <c r="E96" s="51">
        <v>12</v>
      </c>
      <c r="F96" s="52">
        <v>12</v>
      </c>
      <c r="G96" s="51">
        <f t="shared" si="7"/>
        <v>24</v>
      </c>
      <c r="H96" s="46">
        <f t="shared" si="16"/>
        <v>0.96</v>
      </c>
      <c r="I96" s="47"/>
      <c r="J96" s="47"/>
      <c r="K96" s="47">
        <f t="shared" si="8"/>
        <v>0</v>
      </c>
      <c r="L96" s="48">
        <f t="shared" si="9"/>
        <v>0</v>
      </c>
      <c r="M96" s="48">
        <f t="shared" si="10"/>
        <v>0</v>
      </c>
      <c r="N96" s="49"/>
      <c r="O96" s="49"/>
      <c r="P96" s="49"/>
    </row>
    <row r="97" spans="1:16" s="50" customFormat="1" ht="14.25" customHeight="1">
      <c r="A97" s="33" t="s">
        <v>146</v>
      </c>
      <c r="B97" s="33" t="s">
        <v>151</v>
      </c>
      <c r="C97" s="33" t="s">
        <v>152</v>
      </c>
      <c r="D97" s="33">
        <v>25</v>
      </c>
      <c r="E97" s="51">
        <v>6</v>
      </c>
      <c r="F97" s="52">
        <v>6</v>
      </c>
      <c r="G97" s="51">
        <f t="shared" si="7"/>
        <v>12</v>
      </c>
      <c r="H97" s="46">
        <f t="shared" si="16"/>
        <v>0.48</v>
      </c>
      <c r="I97" s="47"/>
      <c r="J97" s="47"/>
      <c r="K97" s="47">
        <f t="shared" si="8"/>
        <v>0</v>
      </c>
      <c r="L97" s="48">
        <f t="shared" si="9"/>
        <v>0</v>
      </c>
      <c r="M97" s="48">
        <f t="shared" si="10"/>
        <v>0</v>
      </c>
      <c r="N97" s="49"/>
      <c r="O97" s="49"/>
      <c r="P97" s="49"/>
    </row>
    <row r="98" spans="1:16" s="50" customFormat="1" ht="14.25" customHeight="1">
      <c r="A98" s="33" t="s">
        <v>146</v>
      </c>
      <c r="B98" s="33" t="s">
        <v>153</v>
      </c>
      <c r="C98" s="33" t="s">
        <v>154</v>
      </c>
      <c r="D98" s="33">
        <v>15</v>
      </c>
      <c r="E98" s="51">
        <v>7</v>
      </c>
      <c r="F98" s="52">
        <v>7</v>
      </c>
      <c r="G98" s="51">
        <f t="shared" si="7"/>
        <v>14</v>
      </c>
      <c r="H98" s="46">
        <f t="shared" si="16"/>
        <v>0.93333333333333335</v>
      </c>
      <c r="I98" s="47"/>
      <c r="J98" s="47"/>
      <c r="K98" s="47">
        <f t="shared" si="8"/>
        <v>0</v>
      </c>
      <c r="L98" s="48">
        <f t="shared" si="9"/>
        <v>0</v>
      </c>
      <c r="M98" s="48">
        <f t="shared" si="10"/>
        <v>0</v>
      </c>
      <c r="N98" s="49"/>
      <c r="O98" s="49"/>
      <c r="P98" s="49"/>
    </row>
    <row r="99" spans="1:16" s="50" customFormat="1" ht="14.25" customHeight="1">
      <c r="A99" s="33" t="s">
        <v>146</v>
      </c>
      <c r="B99" s="33" t="s">
        <v>155</v>
      </c>
      <c r="C99" s="33" t="s">
        <v>156</v>
      </c>
      <c r="D99" s="33">
        <v>15</v>
      </c>
      <c r="E99" s="51">
        <v>15</v>
      </c>
      <c r="F99" s="52">
        <v>15</v>
      </c>
      <c r="G99" s="51">
        <f t="shared" si="7"/>
        <v>30</v>
      </c>
      <c r="H99" s="46">
        <f t="shared" si="16"/>
        <v>2</v>
      </c>
      <c r="I99" s="47"/>
      <c r="J99" s="47"/>
      <c r="K99" s="47">
        <f t="shared" si="8"/>
        <v>0</v>
      </c>
      <c r="L99" s="48">
        <f t="shared" si="9"/>
        <v>0</v>
      </c>
      <c r="M99" s="48">
        <f t="shared" si="10"/>
        <v>0</v>
      </c>
      <c r="N99" s="49"/>
      <c r="O99" s="49"/>
      <c r="P99" s="49"/>
    </row>
    <row r="100" spans="1:16" s="50" customFormat="1" ht="14.25" customHeight="1">
      <c r="A100" s="33" t="s">
        <v>146</v>
      </c>
      <c r="B100" s="33" t="s">
        <v>157</v>
      </c>
      <c r="C100" s="33" t="s">
        <v>158</v>
      </c>
      <c r="D100" s="33">
        <v>18</v>
      </c>
      <c r="E100" s="51">
        <v>6</v>
      </c>
      <c r="F100" s="52">
        <v>2</v>
      </c>
      <c r="G100" s="51">
        <f t="shared" si="7"/>
        <v>8</v>
      </c>
      <c r="H100" s="46">
        <f t="shared" si="16"/>
        <v>0.44444444444444442</v>
      </c>
      <c r="I100" s="47"/>
      <c r="J100" s="47"/>
      <c r="K100" s="47">
        <f t="shared" si="8"/>
        <v>0</v>
      </c>
      <c r="L100" s="48">
        <f t="shared" si="9"/>
        <v>0</v>
      </c>
      <c r="M100" s="48">
        <f t="shared" si="10"/>
        <v>0</v>
      </c>
      <c r="N100" s="49"/>
      <c r="O100" s="49"/>
      <c r="P100" s="49"/>
    </row>
    <row r="101" spans="1:16" s="50" customFormat="1" ht="14.25" customHeight="1">
      <c r="A101" s="33" t="s">
        <v>146</v>
      </c>
      <c r="B101" s="33" t="s">
        <v>159</v>
      </c>
      <c r="C101" s="33" t="s">
        <v>160</v>
      </c>
      <c r="D101" s="33">
        <v>18</v>
      </c>
      <c r="E101" s="51">
        <v>18</v>
      </c>
      <c r="F101" s="52">
        <v>0</v>
      </c>
      <c r="G101" s="51">
        <f t="shared" si="7"/>
        <v>18</v>
      </c>
      <c r="H101" s="46">
        <f t="shared" si="16"/>
        <v>1</v>
      </c>
      <c r="I101" s="47"/>
      <c r="J101" s="47"/>
      <c r="K101" s="47">
        <f t="shared" si="8"/>
        <v>0</v>
      </c>
      <c r="L101" s="48">
        <f t="shared" si="9"/>
        <v>0</v>
      </c>
      <c r="M101" s="48">
        <f t="shared" si="10"/>
        <v>0</v>
      </c>
      <c r="N101" s="49"/>
      <c r="O101" s="49"/>
      <c r="P101" s="49"/>
    </row>
    <row r="102" spans="1:16" s="50" customFormat="1" ht="14.25" customHeight="1">
      <c r="A102" s="33" t="s">
        <v>146</v>
      </c>
      <c r="B102" s="33" t="s">
        <v>161</v>
      </c>
      <c r="C102" s="33" t="s">
        <v>162</v>
      </c>
      <c r="D102" s="33">
        <v>18</v>
      </c>
      <c r="E102" s="51">
        <v>9</v>
      </c>
      <c r="F102" s="52">
        <v>9</v>
      </c>
      <c r="G102" s="51">
        <f t="shared" si="7"/>
        <v>18</v>
      </c>
      <c r="H102" s="46">
        <f t="shared" si="16"/>
        <v>1</v>
      </c>
      <c r="I102" s="47"/>
      <c r="J102" s="47"/>
      <c r="K102" s="47">
        <f t="shared" si="8"/>
        <v>0</v>
      </c>
      <c r="L102" s="48">
        <f t="shared" si="9"/>
        <v>0</v>
      </c>
      <c r="M102" s="48">
        <f t="shared" si="10"/>
        <v>0</v>
      </c>
      <c r="N102" s="49"/>
      <c r="O102" s="49"/>
      <c r="P102" s="49"/>
    </row>
    <row r="103" spans="1:16" s="50" customFormat="1" ht="14.25" customHeight="1">
      <c r="A103" s="33" t="s">
        <v>146</v>
      </c>
      <c r="B103" s="33" t="s">
        <v>163</v>
      </c>
      <c r="C103" s="33" t="s">
        <v>164</v>
      </c>
      <c r="D103" s="33">
        <v>18</v>
      </c>
      <c r="E103" s="51">
        <v>9</v>
      </c>
      <c r="F103" s="52">
        <v>9</v>
      </c>
      <c r="G103" s="51">
        <f t="shared" si="7"/>
        <v>18</v>
      </c>
      <c r="H103" s="46">
        <f t="shared" si="16"/>
        <v>1</v>
      </c>
      <c r="I103" s="47"/>
      <c r="J103" s="47"/>
      <c r="K103" s="47">
        <f t="shared" si="8"/>
        <v>0</v>
      </c>
      <c r="L103" s="48">
        <f t="shared" si="9"/>
        <v>0</v>
      </c>
      <c r="M103" s="48">
        <f t="shared" si="10"/>
        <v>0</v>
      </c>
      <c r="N103" s="49"/>
      <c r="O103" s="49"/>
      <c r="P103" s="49"/>
    </row>
    <row r="104" spans="1:16" s="50" customFormat="1" ht="14.25" customHeight="1">
      <c r="A104" s="33" t="s">
        <v>146</v>
      </c>
      <c r="B104" s="33" t="s">
        <v>165</v>
      </c>
      <c r="C104" s="33" t="s">
        <v>166</v>
      </c>
      <c r="D104" s="33">
        <v>26</v>
      </c>
      <c r="E104" s="51">
        <v>13</v>
      </c>
      <c r="F104" s="52">
        <v>13</v>
      </c>
      <c r="G104" s="51">
        <f t="shared" si="7"/>
        <v>26</v>
      </c>
      <c r="H104" s="46">
        <f t="shared" si="16"/>
        <v>1</v>
      </c>
      <c r="I104" s="47"/>
      <c r="J104" s="47"/>
      <c r="K104" s="47">
        <f t="shared" si="8"/>
        <v>0</v>
      </c>
      <c r="L104" s="48">
        <f t="shared" si="9"/>
        <v>0</v>
      </c>
      <c r="M104" s="48">
        <f t="shared" si="10"/>
        <v>0</v>
      </c>
      <c r="N104" s="49"/>
      <c r="O104" s="49"/>
      <c r="P104" s="49"/>
    </row>
    <row r="105" spans="1:16" s="12" customFormat="1" ht="14.25" customHeight="1">
      <c r="A105" s="33" t="s">
        <v>146</v>
      </c>
      <c r="B105" s="33" t="s">
        <v>167</v>
      </c>
      <c r="C105" s="33" t="s">
        <v>168</v>
      </c>
      <c r="D105" s="33">
        <v>21</v>
      </c>
      <c r="E105" s="51">
        <v>5</v>
      </c>
      <c r="F105" s="52">
        <v>5</v>
      </c>
      <c r="G105" s="51">
        <f t="shared" si="7"/>
        <v>10</v>
      </c>
      <c r="H105" s="46">
        <f t="shared" si="16"/>
        <v>0.47619047619047616</v>
      </c>
      <c r="I105" s="47"/>
      <c r="J105" s="47"/>
      <c r="K105" s="47">
        <f t="shared" si="8"/>
        <v>0</v>
      </c>
      <c r="L105" s="79">
        <f t="shared" si="9"/>
        <v>0</v>
      </c>
      <c r="M105" s="48">
        <f t="shared" si="10"/>
        <v>0</v>
      </c>
      <c r="N105" s="49"/>
      <c r="O105" s="49"/>
      <c r="P105" s="49"/>
    </row>
    <row r="106" spans="1:16">
      <c r="A106" s="33" t="s">
        <v>146</v>
      </c>
      <c r="B106" s="33" t="s">
        <v>169</v>
      </c>
      <c r="C106" s="33" t="s">
        <v>170</v>
      </c>
      <c r="D106" s="33">
        <v>21</v>
      </c>
      <c r="E106" s="51">
        <v>5</v>
      </c>
      <c r="F106" s="52">
        <v>5</v>
      </c>
      <c r="G106" s="51">
        <f t="shared" si="7"/>
        <v>10</v>
      </c>
      <c r="H106" s="46">
        <f t="shared" si="16"/>
        <v>0.47619047619047616</v>
      </c>
      <c r="I106" s="78"/>
      <c r="J106" s="78"/>
      <c r="K106" s="47">
        <f t="shared" si="8"/>
        <v>0</v>
      </c>
      <c r="L106" s="79">
        <f t="shared" si="9"/>
        <v>0</v>
      </c>
      <c r="M106" s="79">
        <f t="shared" si="10"/>
        <v>0</v>
      </c>
      <c r="N106" s="49"/>
      <c r="O106" s="49"/>
      <c r="P106" s="49"/>
    </row>
    <row r="107" spans="1:16">
      <c r="A107" s="33" t="s">
        <v>146</v>
      </c>
      <c r="B107" s="33" t="s">
        <v>171</v>
      </c>
      <c r="C107" s="33" t="s">
        <v>172</v>
      </c>
      <c r="D107" s="33">
        <v>21</v>
      </c>
      <c r="E107" s="51">
        <v>2</v>
      </c>
      <c r="F107" s="52">
        <v>0</v>
      </c>
      <c r="G107" s="51">
        <f t="shared" si="7"/>
        <v>2</v>
      </c>
      <c r="H107" s="46">
        <f t="shared" si="16"/>
        <v>9.5238095238095233E-2</v>
      </c>
      <c r="I107" s="47"/>
      <c r="J107" s="47"/>
      <c r="K107" s="47">
        <f t="shared" si="8"/>
        <v>0</v>
      </c>
      <c r="L107" s="48">
        <f t="shared" si="9"/>
        <v>0</v>
      </c>
      <c r="M107" s="48">
        <f t="shared" si="10"/>
        <v>0</v>
      </c>
      <c r="N107" s="49"/>
      <c r="O107" s="49"/>
      <c r="P107" s="49"/>
    </row>
    <row r="108" spans="1:16">
      <c r="A108" s="33" t="s">
        <v>146</v>
      </c>
      <c r="B108" s="33" t="s">
        <v>173</v>
      </c>
      <c r="C108" s="33" t="s">
        <v>174</v>
      </c>
      <c r="D108" s="33">
        <v>21</v>
      </c>
      <c r="E108" s="51">
        <v>21</v>
      </c>
      <c r="F108" s="52">
        <v>21</v>
      </c>
      <c r="G108" s="51">
        <f t="shared" si="7"/>
        <v>42</v>
      </c>
      <c r="H108" s="46">
        <f t="shared" si="16"/>
        <v>2</v>
      </c>
      <c r="I108" s="47"/>
      <c r="J108" s="47"/>
      <c r="K108" s="47">
        <f t="shared" si="8"/>
        <v>0</v>
      </c>
      <c r="L108" s="48">
        <f t="shared" si="9"/>
        <v>0</v>
      </c>
      <c r="M108" s="48">
        <f t="shared" si="10"/>
        <v>0</v>
      </c>
      <c r="N108" s="49"/>
      <c r="O108" s="49"/>
      <c r="P108" s="49"/>
    </row>
    <row r="109" spans="1:16">
      <c r="A109" s="34" t="s">
        <v>146</v>
      </c>
      <c r="B109" s="34" t="s">
        <v>175</v>
      </c>
      <c r="C109" s="34" t="s">
        <v>176</v>
      </c>
      <c r="D109" s="34">
        <v>38</v>
      </c>
      <c r="E109" s="51">
        <v>0</v>
      </c>
      <c r="F109" s="52">
        <v>0</v>
      </c>
      <c r="G109" s="51">
        <f t="shared" si="7"/>
        <v>0</v>
      </c>
      <c r="H109" s="46">
        <f t="shared" si="16"/>
        <v>0</v>
      </c>
      <c r="I109" s="106"/>
      <c r="J109" s="106"/>
      <c r="K109" s="106">
        <f t="shared" si="8"/>
        <v>0</v>
      </c>
      <c r="L109" s="107" t="e">
        <f t="shared" si="9"/>
        <v>#DIV/0!</v>
      </c>
      <c r="M109" s="56" t="e">
        <f t="shared" si="10"/>
        <v>#DIV/0!</v>
      </c>
      <c r="N109" s="49"/>
      <c r="O109" s="49"/>
      <c r="P109" s="49"/>
    </row>
    <row r="110" spans="1:16">
      <c r="A110" s="26"/>
      <c r="B110" s="27"/>
      <c r="C110" s="28" t="s">
        <v>215</v>
      </c>
      <c r="D110" s="27"/>
      <c r="E110" s="29">
        <f>SUM(E7:E109)</f>
        <v>1962</v>
      </c>
      <c r="F110" s="29">
        <f>SUM(F7:F109)</f>
        <v>1865</v>
      </c>
      <c r="G110" s="29">
        <f>SUM(G7:G109)</f>
        <v>3827</v>
      </c>
      <c r="H110" s="30">
        <f>AVERAGE(H7:H109)</f>
        <v>1.4478322287766261</v>
      </c>
      <c r="I110" s="40">
        <f>SUM(I7:I109)</f>
        <v>0</v>
      </c>
      <c r="J110" s="29">
        <f>SUM(J7:J109)</f>
        <v>0</v>
      </c>
      <c r="K110" s="29">
        <f t="shared" si="8"/>
        <v>0</v>
      </c>
      <c r="L110" s="109">
        <f t="shared" si="9"/>
        <v>0</v>
      </c>
      <c r="M110" s="127">
        <f t="shared" si="10"/>
        <v>0</v>
      </c>
      <c r="N110" s="31"/>
      <c r="O110" s="31"/>
      <c r="P110" s="31"/>
    </row>
    <row r="111" spans="1:16">
      <c r="C111" s="11"/>
      <c r="D111" s="11"/>
    </row>
    <row r="112" spans="1:16">
      <c r="C112" s="11"/>
      <c r="D112" s="11"/>
      <c r="M112" s="32"/>
    </row>
    <row r="113" spans="1:16">
      <c r="C113" s="11"/>
      <c r="D113" s="11"/>
    </row>
    <row r="114" spans="1:16">
      <c r="C114" s="11"/>
      <c r="D114" s="11"/>
    </row>
    <row r="115" spans="1:16" s="2" customFormat="1">
      <c r="A115"/>
      <c r="B115"/>
      <c r="C115" s="11"/>
      <c r="D115" s="11"/>
      <c r="E115"/>
      <c r="F115"/>
      <c r="G115"/>
      <c r="H115" s="22"/>
      <c r="I115" s="3"/>
      <c r="J115" s="3"/>
      <c r="K115" s="3"/>
      <c r="L115" s="13"/>
      <c r="M115" s="13"/>
      <c r="N115" s="4"/>
      <c r="O115" s="4"/>
      <c r="P115" s="4"/>
    </row>
    <row r="116" spans="1:16" s="2" customFormat="1">
      <c r="A116"/>
      <c r="B116"/>
      <c r="C116" s="11"/>
      <c r="D116" s="11"/>
      <c r="E116"/>
      <c r="F116"/>
      <c r="G116"/>
      <c r="H116" s="22"/>
      <c r="I116" s="3"/>
      <c r="J116" s="3"/>
      <c r="K116" s="3"/>
      <c r="L116" s="13"/>
      <c r="M116" s="13"/>
      <c r="N116" s="4"/>
      <c r="O116" s="4"/>
      <c r="P116" s="4"/>
    </row>
    <row r="117" spans="1:16" s="2" customFormat="1">
      <c r="A117"/>
      <c r="B117"/>
      <c r="C117" s="11"/>
      <c r="D117" s="11"/>
      <c r="E117"/>
      <c r="F117"/>
      <c r="G117"/>
      <c r="H117" s="22"/>
      <c r="I117" s="3"/>
      <c r="J117" s="3"/>
      <c r="K117" s="3"/>
      <c r="L117" s="13"/>
      <c r="M117" s="13"/>
      <c r="N117" s="4"/>
      <c r="O117" s="4"/>
      <c r="P117" s="4"/>
    </row>
    <row r="118" spans="1:16" s="2" customFormat="1">
      <c r="A118"/>
      <c r="B118"/>
      <c r="C118" s="11"/>
      <c r="D118" s="11"/>
      <c r="E118"/>
      <c r="F118"/>
      <c r="G118"/>
      <c r="H118" s="22"/>
      <c r="I118" s="3"/>
      <c r="J118" s="3"/>
      <c r="K118" s="3"/>
      <c r="L118" s="13"/>
      <c r="M118" s="13"/>
      <c r="N118" s="4"/>
      <c r="O118" s="4"/>
      <c r="P118" s="4"/>
    </row>
    <row r="119" spans="1:16" s="2" customFormat="1">
      <c r="A119"/>
      <c r="B119"/>
      <c r="C119" s="11"/>
      <c r="D119" s="11"/>
      <c r="E119"/>
      <c r="F119"/>
      <c r="G119"/>
      <c r="H119" s="22"/>
      <c r="I119" s="3"/>
      <c r="J119" s="3"/>
      <c r="K119" s="3"/>
      <c r="L119" s="13"/>
      <c r="M119" s="13"/>
      <c r="N119" s="4"/>
      <c r="O119" s="4"/>
      <c r="P119" s="4"/>
    </row>
    <row r="120" spans="1:16" s="2" customFormat="1">
      <c r="A120"/>
      <c r="B120"/>
      <c r="C120" s="11"/>
      <c r="D120" s="11"/>
      <c r="E120"/>
      <c r="F120"/>
      <c r="G120"/>
      <c r="H120" s="22"/>
      <c r="I120" s="3"/>
      <c r="J120" s="3"/>
      <c r="K120" s="3"/>
      <c r="L120" s="13"/>
      <c r="M120" s="13"/>
      <c r="N120" s="4"/>
      <c r="O120" s="4"/>
      <c r="P120" s="4"/>
    </row>
    <row r="121" spans="1:16" s="2" customFormat="1">
      <c r="A121"/>
      <c r="B121"/>
      <c r="C121" s="11"/>
      <c r="D121" s="11"/>
      <c r="E121"/>
      <c r="F121"/>
      <c r="G121"/>
      <c r="H121" s="22"/>
      <c r="I121" s="3"/>
      <c r="J121" s="3"/>
      <c r="K121" s="3"/>
      <c r="L121" s="13"/>
      <c r="M121" s="13"/>
      <c r="N121" s="4"/>
      <c r="O121" s="4"/>
      <c r="P121" s="4"/>
    </row>
    <row r="122" spans="1:16" s="2" customFormat="1">
      <c r="A122"/>
      <c r="B122"/>
      <c r="C122" s="11"/>
      <c r="D122" s="11"/>
      <c r="E122"/>
      <c r="F122"/>
      <c r="G122"/>
      <c r="H122" s="22"/>
      <c r="I122" s="3"/>
      <c r="J122" s="3"/>
      <c r="K122" s="3"/>
      <c r="L122" s="13"/>
      <c r="M122" s="13"/>
      <c r="N122" s="4"/>
      <c r="O122" s="4"/>
      <c r="P122" s="4"/>
    </row>
    <row r="123" spans="1:16" s="2" customFormat="1">
      <c r="A123"/>
      <c r="B123"/>
      <c r="C123" s="11"/>
      <c r="D123" s="11"/>
      <c r="E123"/>
      <c r="F123"/>
      <c r="G123"/>
      <c r="H123" s="22"/>
      <c r="I123" s="3"/>
      <c r="J123" s="3"/>
      <c r="K123" s="3"/>
      <c r="L123" s="13"/>
      <c r="M123" s="13"/>
      <c r="N123" s="4"/>
      <c r="O123" s="4"/>
      <c r="P123" s="4"/>
    </row>
    <row r="124" spans="1:16" s="2" customFormat="1">
      <c r="A124"/>
      <c r="B124"/>
      <c r="C124" s="11"/>
      <c r="D124" s="11"/>
      <c r="E124"/>
      <c r="F124"/>
      <c r="G124"/>
      <c r="H124" s="22"/>
      <c r="I124" s="3"/>
      <c r="J124" s="3"/>
      <c r="K124" s="3"/>
      <c r="L124" s="13"/>
      <c r="M124" s="13"/>
      <c r="N124" s="4"/>
      <c r="O124" s="4"/>
      <c r="P124" s="4"/>
    </row>
    <row r="125" spans="1:16" s="2" customFormat="1">
      <c r="A125"/>
      <c r="B125"/>
      <c r="C125" s="11"/>
      <c r="D125" s="11"/>
      <c r="E125"/>
      <c r="F125"/>
      <c r="G125"/>
      <c r="H125" s="22"/>
      <c r="I125" s="3"/>
      <c r="J125" s="3"/>
      <c r="K125" s="3"/>
      <c r="L125" s="13"/>
      <c r="M125" s="13"/>
      <c r="N125" s="4"/>
      <c r="O125" s="4"/>
      <c r="P125" s="4"/>
    </row>
    <row r="126" spans="1:16" s="2" customFormat="1">
      <c r="A126"/>
      <c r="B126"/>
      <c r="C126" s="11"/>
      <c r="D126" s="11"/>
      <c r="E126"/>
      <c r="F126"/>
      <c r="G126"/>
      <c r="H126" s="22"/>
      <c r="I126" s="3"/>
      <c r="J126" s="3"/>
      <c r="K126" s="3"/>
      <c r="L126" s="13"/>
      <c r="M126" s="13"/>
      <c r="N126" s="4"/>
      <c r="O126" s="4"/>
      <c r="P126" s="4"/>
    </row>
    <row r="127" spans="1:16" s="2" customFormat="1">
      <c r="A127"/>
      <c r="B127"/>
      <c r="C127" s="11"/>
      <c r="D127" s="11"/>
      <c r="E127"/>
      <c r="F127"/>
      <c r="G127"/>
      <c r="H127" s="22"/>
      <c r="I127" s="3"/>
      <c r="J127" s="3"/>
      <c r="K127" s="3"/>
      <c r="L127" s="13"/>
      <c r="M127" s="13"/>
      <c r="N127" s="4"/>
      <c r="O127" s="4"/>
      <c r="P127" s="4"/>
    </row>
    <row r="128" spans="1:16" s="2" customFormat="1">
      <c r="A128"/>
      <c r="B128"/>
      <c r="C128" s="11"/>
      <c r="D128" s="11"/>
      <c r="E128"/>
      <c r="F128"/>
      <c r="G128"/>
      <c r="H128" s="22"/>
      <c r="I128" s="3"/>
      <c r="J128" s="3"/>
      <c r="K128" s="3"/>
      <c r="L128" s="13"/>
      <c r="M128" s="13"/>
      <c r="N128" s="4"/>
      <c r="O128" s="4"/>
      <c r="P128" s="4"/>
    </row>
    <row r="129" spans="1:16" s="2" customFormat="1">
      <c r="A129"/>
      <c r="B129"/>
      <c r="C129" s="11"/>
      <c r="D129" s="11"/>
      <c r="E129"/>
      <c r="F129"/>
      <c r="G129"/>
      <c r="H129" s="22"/>
      <c r="I129" s="3"/>
      <c r="J129" s="3"/>
      <c r="K129" s="3"/>
      <c r="L129" s="13"/>
      <c r="M129" s="13"/>
      <c r="N129" s="4"/>
      <c r="O129" s="4"/>
      <c r="P129" s="4"/>
    </row>
    <row r="130" spans="1:16" s="2" customFormat="1">
      <c r="A130"/>
      <c r="B130"/>
      <c r="C130" s="11"/>
      <c r="D130" s="11"/>
      <c r="E130"/>
      <c r="F130"/>
      <c r="G130"/>
      <c r="H130" s="22"/>
      <c r="I130" s="3"/>
      <c r="J130" s="3"/>
      <c r="K130" s="3"/>
      <c r="L130" s="13"/>
      <c r="M130" s="13"/>
      <c r="N130" s="4"/>
      <c r="O130" s="4"/>
      <c r="P130" s="4"/>
    </row>
    <row r="131" spans="1:16" s="2" customFormat="1">
      <c r="A131"/>
      <c r="B131"/>
      <c r="C131" s="11"/>
      <c r="D131" s="11"/>
      <c r="E131"/>
      <c r="F131"/>
      <c r="G131"/>
      <c r="H131" s="22"/>
      <c r="I131" s="3"/>
      <c r="J131" s="3"/>
      <c r="K131" s="3"/>
      <c r="L131" s="13"/>
      <c r="M131" s="13"/>
      <c r="N131" s="4"/>
      <c r="O131" s="4"/>
      <c r="P131" s="4"/>
    </row>
    <row r="132" spans="1:16" s="2" customFormat="1">
      <c r="A132"/>
      <c r="B132"/>
      <c r="C132" s="11"/>
      <c r="D132" s="11"/>
      <c r="E132"/>
      <c r="F132"/>
      <c r="G132"/>
      <c r="H132" s="22"/>
      <c r="I132" s="3"/>
      <c r="J132" s="3"/>
      <c r="K132" s="3"/>
      <c r="L132" s="13"/>
      <c r="M132" s="13"/>
      <c r="N132" s="4"/>
      <c r="O132" s="4"/>
      <c r="P132" s="4"/>
    </row>
    <row r="133" spans="1:16" s="2" customFormat="1">
      <c r="A133"/>
      <c r="B133"/>
      <c r="C133" s="11"/>
      <c r="D133" s="11"/>
      <c r="E133"/>
      <c r="F133"/>
      <c r="G133"/>
      <c r="H133" s="22"/>
      <c r="I133" s="3"/>
      <c r="J133" s="3"/>
      <c r="K133" s="3"/>
      <c r="L133" s="13"/>
      <c r="M133" s="13"/>
      <c r="N133" s="4"/>
      <c r="O133" s="4"/>
      <c r="P133" s="4"/>
    </row>
    <row r="134" spans="1:16" s="2" customFormat="1">
      <c r="A134"/>
      <c r="B134"/>
      <c r="C134" s="11"/>
      <c r="D134" s="11"/>
      <c r="E134"/>
      <c r="F134"/>
      <c r="G134"/>
      <c r="H134" s="22"/>
      <c r="I134" s="3"/>
      <c r="J134" s="3"/>
      <c r="K134" s="3"/>
      <c r="L134" s="13"/>
      <c r="M134" s="13"/>
      <c r="N134" s="4"/>
      <c r="O134" s="4"/>
      <c r="P134" s="4"/>
    </row>
    <row r="135" spans="1:16" s="2" customFormat="1">
      <c r="A135"/>
      <c r="B135"/>
      <c r="C135" s="11"/>
      <c r="D135" s="11"/>
      <c r="E135"/>
      <c r="F135"/>
      <c r="G135"/>
      <c r="H135" s="22"/>
      <c r="I135" s="3"/>
      <c r="J135" s="3"/>
      <c r="K135" s="3"/>
      <c r="L135" s="13"/>
      <c r="M135" s="13"/>
      <c r="N135" s="4"/>
      <c r="O135" s="4"/>
      <c r="P135" s="4"/>
    </row>
    <row r="136" spans="1:16" s="2" customFormat="1">
      <c r="A136"/>
      <c r="B136"/>
      <c r="C136" s="11"/>
      <c r="D136" s="11"/>
      <c r="E136"/>
      <c r="F136"/>
      <c r="G136"/>
      <c r="H136" s="22"/>
      <c r="I136" s="3"/>
      <c r="J136" s="3"/>
      <c r="K136" s="3"/>
      <c r="L136" s="13"/>
      <c r="M136" s="13"/>
      <c r="N136" s="4"/>
      <c r="O136" s="4"/>
      <c r="P136" s="4"/>
    </row>
    <row r="137" spans="1:16" s="2" customFormat="1">
      <c r="A137"/>
      <c r="B137"/>
      <c r="C137" s="11"/>
      <c r="D137" s="11"/>
      <c r="E137"/>
      <c r="F137"/>
      <c r="G137"/>
      <c r="H137" s="22"/>
      <c r="I137" s="3"/>
      <c r="J137" s="3"/>
      <c r="K137" s="3"/>
      <c r="L137" s="13"/>
      <c r="M137" s="13"/>
      <c r="N137" s="4"/>
      <c r="O137" s="4"/>
      <c r="P137" s="4"/>
    </row>
    <row r="138" spans="1:16" s="2" customFormat="1">
      <c r="A138"/>
      <c r="B138"/>
      <c r="C138" s="11"/>
      <c r="D138" s="11"/>
      <c r="E138"/>
      <c r="F138"/>
      <c r="G138"/>
      <c r="H138" s="22"/>
      <c r="I138" s="3"/>
      <c r="J138" s="3"/>
      <c r="K138" s="3"/>
      <c r="L138" s="13"/>
      <c r="M138" s="13"/>
      <c r="N138" s="4"/>
      <c r="O138" s="4"/>
      <c r="P138" s="4"/>
    </row>
    <row r="139" spans="1:16" s="2" customFormat="1">
      <c r="A139"/>
      <c r="B139"/>
      <c r="C139" s="11"/>
      <c r="D139" s="11"/>
      <c r="E139"/>
      <c r="F139"/>
      <c r="G139"/>
      <c r="H139" s="22"/>
      <c r="I139" s="3"/>
      <c r="J139" s="3"/>
      <c r="K139" s="3"/>
      <c r="L139" s="13"/>
      <c r="M139" s="13"/>
      <c r="N139" s="4"/>
      <c r="O139" s="4"/>
      <c r="P139" s="4"/>
    </row>
    <row r="140" spans="1:16" s="2" customFormat="1">
      <c r="A140"/>
      <c r="B140"/>
      <c r="C140" s="11"/>
      <c r="D140" s="11"/>
      <c r="E140"/>
      <c r="F140"/>
      <c r="G140"/>
      <c r="H140" s="22"/>
      <c r="I140" s="3"/>
      <c r="J140" s="3"/>
      <c r="K140" s="3"/>
      <c r="L140" s="13"/>
      <c r="M140" s="13"/>
      <c r="N140" s="4"/>
      <c r="O140" s="4"/>
      <c r="P140" s="4"/>
    </row>
    <row r="141" spans="1:16" s="2" customFormat="1">
      <c r="A141"/>
      <c r="B141"/>
      <c r="C141" s="11"/>
      <c r="D141" s="11"/>
      <c r="E141"/>
      <c r="F141"/>
      <c r="G141"/>
      <c r="H141" s="22"/>
      <c r="I141" s="3"/>
      <c r="J141" s="3"/>
      <c r="K141" s="3"/>
      <c r="L141" s="13"/>
      <c r="M141" s="13"/>
      <c r="N141" s="4"/>
      <c r="O141" s="4"/>
      <c r="P141" s="4"/>
    </row>
    <row r="142" spans="1:16" s="2" customFormat="1">
      <c r="A142"/>
      <c r="B142"/>
      <c r="C142" s="11"/>
      <c r="D142" s="11"/>
      <c r="E142"/>
      <c r="F142"/>
      <c r="G142"/>
      <c r="H142" s="22"/>
      <c r="I142" s="3"/>
      <c r="J142" s="3"/>
      <c r="K142" s="3"/>
      <c r="L142" s="13"/>
      <c r="M142" s="13"/>
      <c r="N142" s="4"/>
      <c r="O142" s="4"/>
      <c r="P142" s="4"/>
    </row>
    <row r="143" spans="1:16" s="2" customFormat="1">
      <c r="A143"/>
      <c r="B143"/>
      <c r="C143" s="11"/>
      <c r="D143" s="11"/>
      <c r="E143"/>
      <c r="F143"/>
      <c r="G143"/>
      <c r="H143" s="22"/>
      <c r="I143" s="3"/>
      <c r="J143" s="3"/>
      <c r="K143" s="3"/>
      <c r="L143" s="13"/>
      <c r="M143" s="13"/>
      <c r="N143" s="4"/>
      <c r="O143" s="4"/>
      <c r="P143" s="4"/>
    </row>
    <row r="144" spans="1:16" s="2" customFormat="1">
      <c r="A144"/>
      <c r="B144"/>
      <c r="C144" s="11"/>
      <c r="D144" s="11"/>
      <c r="E144"/>
      <c r="F144"/>
      <c r="G144"/>
      <c r="H144" s="22"/>
      <c r="I144" s="3"/>
      <c r="J144" s="3"/>
      <c r="K144" s="3"/>
      <c r="L144" s="13"/>
      <c r="M144" s="13"/>
      <c r="N144" s="4"/>
      <c r="O144" s="4"/>
      <c r="P144" s="4"/>
    </row>
    <row r="145" spans="1:16" s="2" customFormat="1">
      <c r="A145"/>
      <c r="B145"/>
      <c r="C145" s="11"/>
      <c r="D145" s="11"/>
      <c r="E145"/>
      <c r="F145"/>
      <c r="G145"/>
      <c r="H145" s="22"/>
      <c r="I145" s="3"/>
      <c r="J145" s="3"/>
      <c r="K145" s="3"/>
      <c r="L145" s="13"/>
      <c r="M145" s="13"/>
      <c r="N145" s="4"/>
      <c r="O145" s="4"/>
      <c r="P145" s="4"/>
    </row>
    <row r="146" spans="1:16" s="2" customFormat="1">
      <c r="A146"/>
      <c r="B146"/>
      <c r="C146" s="11"/>
      <c r="D146" s="11"/>
      <c r="E146"/>
      <c r="F146"/>
      <c r="G146"/>
      <c r="H146" s="22"/>
      <c r="I146" s="3"/>
      <c r="J146" s="3"/>
      <c r="K146" s="3"/>
      <c r="L146" s="13"/>
      <c r="M146" s="13"/>
      <c r="N146" s="4"/>
      <c r="O146" s="4"/>
      <c r="P146" s="4"/>
    </row>
    <row r="147" spans="1:16" s="2" customFormat="1">
      <c r="A147"/>
      <c r="B147"/>
      <c r="C147" s="11"/>
      <c r="D147" s="11"/>
      <c r="E147"/>
      <c r="F147"/>
      <c r="G147"/>
      <c r="H147" s="22"/>
      <c r="I147" s="3"/>
      <c r="J147" s="3"/>
      <c r="K147" s="3"/>
      <c r="L147" s="13"/>
      <c r="M147" s="13"/>
      <c r="N147" s="4"/>
      <c r="O147" s="4"/>
      <c r="P147" s="4"/>
    </row>
    <row r="148" spans="1:16" s="2" customFormat="1">
      <c r="A148"/>
      <c r="B148"/>
      <c r="C148" s="11"/>
      <c r="D148" s="11"/>
      <c r="E148"/>
      <c r="F148"/>
      <c r="G148"/>
      <c r="H148" s="22"/>
      <c r="I148" s="3"/>
      <c r="J148" s="3"/>
      <c r="K148" s="3"/>
      <c r="L148" s="13"/>
      <c r="M148" s="13"/>
      <c r="N148" s="4"/>
      <c r="O148" s="4"/>
      <c r="P148" s="4"/>
    </row>
    <row r="149" spans="1:16" s="2" customFormat="1">
      <c r="A149"/>
      <c r="B149"/>
      <c r="C149" s="11"/>
      <c r="D149" s="11"/>
      <c r="E149"/>
      <c r="F149"/>
      <c r="G149"/>
      <c r="H149" s="22"/>
      <c r="I149" s="3"/>
      <c r="J149" s="3"/>
      <c r="K149" s="3"/>
      <c r="L149" s="13"/>
      <c r="M149" s="13"/>
      <c r="N149" s="4"/>
      <c r="O149" s="4"/>
      <c r="P149" s="4"/>
    </row>
    <row r="150" spans="1:16" s="2" customFormat="1">
      <c r="A150"/>
      <c r="B150"/>
      <c r="C150" s="11"/>
      <c r="D150" s="11"/>
      <c r="E150"/>
      <c r="F150"/>
      <c r="G150"/>
      <c r="H150" s="22"/>
      <c r="I150" s="3"/>
      <c r="J150" s="3"/>
      <c r="K150" s="3"/>
      <c r="L150" s="13"/>
      <c r="M150" s="13"/>
      <c r="N150" s="4"/>
      <c r="O150" s="4"/>
      <c r="P150" s="4"/>
    </row>
    <row r="151" spans="1:16" s="2" customFormat="1">
      <c r="A151"/>
      <c r="B151"/>
      <c r="C151" s="11"/>
      <c r="D151" s="11"/>
      <c r="E151"/>
      <c r="F151"/>
      <c r="G151"/>
      <c r="H151" s="22"/>
      <c r="I151" s="3"/>
      <c r="J151" s="3"/>
      <c r="K151" s="3"/>
      <c r="L151" s="13"/>
      <c r="M151" s="13"/>
      <c r="N151" s="4"/>
      <c r="O151" s="4"/>
      <c r="P151" s="4"/>
    </row>
    <row r="152" spans="1:16" s="2" customFormat="1">
      <c r="A152"/>
      <c r="B152"/>
      <c r="C152" s="11"/>
      <c r="D152" s="11"/>
      <c r="E152"/>
      <c r="F152"/>
      <c r="G152"/>
      <c r="H152" s="22"/>
      <c r="I152" s="3"/>
      <c r="J152" s="3"/>
      <c r="K152" s="3"/>
      <c r="L152" s="13"/>
      <c r="M152" s="13"/>
      <c r="N152" s="4"/>
      <c r="O152" s="4"/>
      <c r="P152" s="4"/>
    </row>
    <row r="153" spans="1:16" s="2" customFormat="1">
      <c r="A153"/>
      <c r="B153"/>
      <c r="C153" s="11"/>
      <c r="D153" s="11"/>
      <c r="E153"/>
      <c r="F153"/>
      <c r="G153"/>
      <c r="H153" s="22"/>
      <c r="I153" s="3"/>
      <c r="J153" s="3"/>
      <c r="K153" s="3"/>
      <c r="L153" s="13"/>
      <c r="M153" s="13"/>
      <c r="N153" s="4"/>
      <c r="O153" s="4"/>
      <c r="P153" s="4"/>
    </row>
    <row r="154" spans="1:16" s="2" customFormat="1">
      <c r="A154"/>
      <c r="B154"/>
      <c r="C154" s="11"/>
      <c r="D154" s="11"/>
      <c r="E154"/>
      <c r="F154"/>
      <c r="G154"/>
      <c r="H154" s="22"/>
      <c r="I154" s="3"/>
      <c r="J154" s="3"/>
      <c r="K154" s="3"/>
      <c r="L154" s="13"/>
      <c r="M154" s="13"/>
      <c r="N154" s="4"/>
      <c r="O154" s="4"/>
      <c r="P154" s="4"/>
    </row>
    <row r="155" spans="1:16" s="2" customFormat="1">
      <c r="A155"/>
      <c r="B155"/>
      <c r="C155" s="11"/>
      <c r="D155" s="11"/>
      <c r="E155"/>
      <c r="F155"/>
      <c r="G155"/>
      <c r="H155" s="22"/>
      <c r="I155" s="3"/>
      <c r="J155" s="3"/>
      <c r="K155" s="3"/>
      <c r="L155" s="13"/>
      <c r="M155" s="13"/>
      <c r="N155" s="4"/>
      <c r="O155" s="4"/>
      <c r="P155" s="4"/>
    </row>
    <row r="156" spans="1:16" s="2" customFormat="1">
      <c r="A156"/>
      <c r="B156"/>
      <c r="C156" s="11"/>
      <c r="D156" s="11"/>
      <c r="E156"/>
      <c r="F156"/>
      <c r="G156"/>
      <c r="H156" s="22"/>
      <c r="I156" s="3"/>
      <c r="J156" s="3"/>
      <c r="K156" s="3"/>
      <c r="L156" s="13"/>
      <c r="M156" s="13"/>
      <c r="N156" s="4"/>
      <c r="O156" s="4"/>
      <c r="P156" s="4"/>
    </row>
    <row r="157" spans="1:16" s="2" customFormat="1">
      <c r="A157"/>
      <c r="B157"/>
      <c r="C157" s="11"/>
      <c r="D157" s="11"/>
      <c r="E157"/>
      <c r="F157"/>
      <c r="G157"/>
      <c r="H157" s="22"/>
      <c r="I157" s="3"/>
      <c r="J157" s="3"/>
      <c r="K157" s="3"/>
      <c r="L157" s="13"/>
      <c r="M157" s="13"/>
      <c r="N157" s="4"/>
      <c r="O157" s="4"/>
      <c r="P157" s="4"/>
    </row>
    <row r="158" spans="1:16" s="2" customFormat="1">
      <c r="A158"/>
      <c r="B158"/>
      <c r="C158" s="11"/>
      <c r="D158" s="11"/>
      <c r="E158"/>
      <c r="F158"/>
      <c r="G158"/>
      <c r="H158" s="22"/>
      <c r="I158" s="3"/>
      <c r="J158" s="3"/>
      <c r="K158" s="3"/>
      <c r="L158" s="13"/>
      <c r="M158" s="13"/>
      <c r="N158" s="4"/>
      <c r="O158" s="4"/>
      <c r="P158" s="4"/>
    </row>
    <row r="159" spans="1:16" s="2" customFormat="1">
      <c r="A159"/>
      <c r="B159"/>
      <c r="C159" s="11"/>
      <c r="D159" s="11"/>
      <c r="E159"/>
      <c r="F159"/>
      <c r="G159"/>
      <c r="H159" s="22"/>
      <c r="I159" s="3"/>
      <c r="J159" s="3"/>
      <c r="K159" s="3"/>
      <c r="L159" s="13"/>
      <c r="M159" s="13"/>
      <c r="N159" s="4"/>
      <c r="O159" s="4"/>
      <c r="P159" s="4"/>
    </row>
    <row r="160" spans="1:16" s="2" customFormat="1">
      <c r="A160"/>
      <c r="B160"/>
      <c r="C160" s="11"/>
      <c r="D160" s="11"/>
      <c r="E160"/>
      <c r="F160"/>
      <c r="G160"/>
      <c r="H160" s="22"/>
      <c r="I160" s="3"/>
      <c r="J160" s="3"/>
      <c r="K160" s="3"/>
      <c r="L160" s="13"/>
      <c r="M160" s="13"/>
      <c r="N160" s="4"/>
      <c r="O160" s="4"/>
      <c r="P160" s="4"/>
    </row>
    <row r="161" spans="1:16" s="2" customFormat="1">
      <c r="A161"/>
      <c r="B161"/>
      <c r="C161" s="11"/>
      <c r="D161" s="11"/>
      <c r="E161"/>
      <c r="F161"/>
      <c r="G161"/>
      <c r="H161" s="22"/>
      <c r="I161" s="3"/>
      <c r="J161" s="3"/>
      <c r="K161" s="3"/>
      <c r="L161" s="13"/>
      <c r="M161" s="13"/>
      <c r="N161" s="4"/>
      <c r="O161" s="4"/>
      <c r="P161" s="4"/>
    </row>
    <row r="162" spans="1:16" s="2" customFormat="1">
      <c r="A162"/>
      <c r="B162"/>
      <c r="C162" s="11"/>
      <c r="D162" s="11"/>
      <c r="E162"/>
      <c r="F162"/>
      <c r="G162"/>
      <c r="H162" s="22"/>
      <c r="I162" s="3"/>
      <c r="J162" s="3"/>
      <c r="K162" s="3"/>
      <c r="L162" s="13"/>
      <c r="M162" s="13"/>
      <c r="N162" s="4"/>
      <c r="O162" s="4"/>
      <c r="P162" s="4"/>
    </row>
    <row r="163" spans="1:16" s="2" customFormat="1">
      <c r="A163"/>
      <c r="B163"/>
      <c r="C163" s="11"/>
      <c r="D163" s="11"/>
      <c r="E163"/>
      <c r="F163"/>
      <c r="G163"/>
      <c r="H163" s="22"/>
      <c r="I163" s="3"/>
      <c r="J163" s="3"/>
      <c r="K163" s="3"/>
      <c r="L163" s="13"/>
      <c r="M163" s="13"/>
      <c r="N163" s="4"/>
      <c r="O163" s="4"/>
      <c r="P163" s="4"/>
    </row>
    <row r="164" spans="1:16" s="2" customFormat="1">
      <c r="A164"/>
      <c r="B164"/>
      <c r="C164" s="11"/>
      <c r="D164" s="11"/>
      <c r="E164"/>
      <c r="F164"/>
      <c r="G164"/>
      <c r="H164" s="22"/>
      <c r="I164" s="3"/>
      <c r="J164" s="3"/>
      <c r="K164" s="3"/>
      <c r="L164" s="13"/>
      <c r="M164" s="13"/>
      <c r="N164" s="4"/>
      <c r="O164" s="4"/>
      <c r="P164" s="4"/>
    </row>
    <row r="165" spans="1:16" s="2" customFormat="1">
      <c r="A165"/>
      <c r="B165"/>
      <c r="C165" s="11"/>
      <c r="D165" s="11"/>
      <c r="E165"/>
      <c r="F165"/>
      <c r="G165"/>
      <c r="H165" s="22"/>
      <c r="I165" s="3"/>
      <c r="J165" s="3"/>
      <c r="K165" s="3"/>
      <c r="L165" s="13"/>
      <c r="M165" s="13"/>
      <c r="N165" s="4"/>
      <c r="O165" s="4"/>
      <c r="P165" s="4"/>
    </row>
    <row r="166" spans="1:16" s="2" customFormat="1">
      <c r="A166"/>
      <c r="B166"/>
      <c r="C166" s="11"/>
      <c r="D166" s="11"/>
      <c r="E166"/>
      <c r="F166"/>
      <c r="G166"/>
      <c r="H166" s="22"/>
      <c r="I166" s="3"/>
      <c r="J166" s="3"/>
      <c r="K166" s="3"/>
      <c r="L166" s="13"/>
      <c r="M166" s="13"/>
      <c r="N166" s="4"/>
      <c r="O166" s="4"/>
      <c r="P166" s="4"/>
    </row>
    <row r="167" spans="1:16" s="2" customFormat="1">
      <c r="A167"/>
      <c r="B167"/>
      <c r="C167" s="11"/>
      <c r="D167" s="11"/>
      <c r="E167"/>
      <c r="F167"/>
      <c r="G167"/>
      <c r="H167" s="22"/>
      <c r="I167" s="3"/>
      <c r="J167" s="3"/>
      <c r="K167" s="3"/>
      <c r="L167" s="13"/>
      <c r="M167" s="13"/>
      <c r="N167" s="4"/>
      <c r="O167" s="4"/>
      <c r="P167" s="4"/>
    </row>
    <row r="168" spans="1:16" s="2" customFormat="1">
      <c r="A168"/>
      <c r="B168"/>
      <c r="C168" s="11"/>
      <c r="D168" s="11"/>
      <c r="E168"/>
      <c r="F168"/>
      <c r="G168"/>
      <c r="H168" s="22"/>
      <c r="I168" s="3"/>
      <c r="J168" s="3"/>
      <c r="K168" s="3"/>
      <c r="L168" s="13"/>
      <c r="M168" s="13"/>
      <c r="N168" s="4"/>
      <c r="O168" s="4"/>
      <c r="P168" s="4"/>
    </row>
    <row r="169" spans="1:16" s="2" customFormat="1">
      <c r="A169"/>
      <c r="B169"/>
      <c r="C169" s="11"/>
      <c r="D169" s="11"/>
      <c r="E169"/>
      <c r="F169"/>
      <c r="G169"/>
      <c r="H169" s="22"/>
      <c r="I169" s="3"/>
      <c r="J169" s="3"/>
      <c r="K169" s="3"/>
      <c r="L169" s="13"/>
      <c r="M169" s="13"/>
      <c r="N169" s="4"/>
      <c r="O169" s="4"/>
      <c r="P169" s="4"/>
    </row>
    <row r="170" spans="1:16" s="2" customFormat="1">
      <c r="A170"/>
      <c r="B170"/>
      <c r="C170" s="11"/>
      <c r="D170" s="11"/>
      <c r="E170"/>
      <c r="F170"/>
      <c r="G170"/>
      <c r="H170" s="22"/>
      <c r="I170" s="3"/>
      <c r="J170" s="3"/>
      <c r="K170" s="3"/>
      <c r="L170" s="13"/>
      <c r="M170" s="13"/>
      <c r="N170" s="4"/>
      <c r="O170" s="4"/>
      <c r="P170" s="4"/>
    </row>
    <row r="171" spans="1:16" s="2" customFormat="1">
      <c r="A171"/>
      <c r="B171"/>
      <c r="C171" s="11"/>
      <c r="D171" s="11"/>
      <c r="E171"/>
      <c r="F171"/>
      <c r="G171"/>
      <c r="H171" s="22"/>
      <c r="I171" s="3"/>
      <c r="J171" s="3"/>
      <c r="K171" s="3"/>
      <c r="L171" s="13"/>
      <c r="M171" s="13"/>
      <c r="N171" s="4"/>
      <c r="O171" s="4"/>
      <c r="P171" s="4"/>
    </row>
    <row r="172" spans="1:16" s="2" customFormat="1">
      <c r="A172"/>
      <c r="B172"/>
      <c r="C172" s="11"/>
      <c r="D172" s="11"/>
      <c r="E172"/>
      <c r="F172"/>
      <c r="G172"/>
      <c r="H172" s="22"/>
      <c r="I172" s="3"/>
      <c r="J172" s="3"/>
      <c r="K172" s="3"/>
      <c r="L172" s="13"/>
      <c r="M172" s="13"/>
      <c r="N172" s="4"/>
      <c r="O172" s="4"/>
      <c r="P172" s="4"/>
    </row>
    <row r="173" spans="1:16" s="2" customFormat="1">
      <c r="A173"/>
      <c r="B173"/>
      <c r="C173" s="11"/>
      <c r="D173" s="11"/>
      <c r="E173"/>
      <c r="F173"/>
      <c r="G173"/>
      <c r="H173" s="22"/>
      <c r="I173" s="3"/>
      <c r="J173" s="3"/>
      <c r="K173" s="3"/>
      <c r="L173" s="13"/>
      <c r="M173" s="13"/>
      <c r="N173" s="4"/>
      <c r="O173" s="4"/>
      <c r="P173" s="4"/>
    </row>
    <row r="174" spans="1:16" s="2" customFormat="1">
      <c r="A174"/>
      <c r="B174"/>
      <c r="C174" s="11"/>
      <c r="D174" s="11"/>
      <c r="E174"/>
      <c r="F174"/>
      <c r="G174"/>
      <c r="H174" s="22"/>
      <c r="I174" s="3"/>
      <c r="J174" s="3"/>
      <c r="K174" s="3"/>
      <c r="L174" s="13"/>
      <c r="M174" s="13"/>
      <c r="N174" s="4"/>
      <c r="O174" s="4"/>
      <c r="P174" s="4"/>
    </row>
    <row r="175" spans="1:16" s="2" customFormat="1">
      <c r="A175"/>
      <c r="B175"/>
      <c r="C175" s="11"/>
      <c r="D175" s="11"/>
      <c r="E175"/>
      <c r="F175"/>
      <c r="G175"/>
      <c r="H175" s="22"/>
      <c r="I175" s="3"/>
      <c r="J175" s="3"/>
      <c r="K175" s="3"/>
      <c r="L175" s="13"/>
      <c r="M175" s="13"/>
      <c r="N175" s="4"/>
      <c r="O175" s="4"/>
      <c r="P175" s="4"/>
    </row>
    <row r="176" spans="1:16" s="2" customFormat="1">
      <c r="A176"/>
      <c r="B176"/>
      <c r="C176" s="11"/>
      <c r="D176" s="11"/>
      <c r="E176"/>
      <c r="F176"/>
      <c r="G176"/>
      <c r="H176" s="22"/>
      <c r="I176" s="3"/>
      <c r="J176" s="3"/>
      <c r="K176" s="3"/>
      <c r="L176" s="13"/>
      <c r="M176" s="13"/>
      <c r="N176" s="4"/>
      <c r="O176" s="4"/>
      <c r="P176" s="4"/>
    </row>
    <row r="177" spans="1:16" s="2" customFormat="1">
      <c r="A177"/>
      <c r="B177"/>
      <c r="C177" s="11"/>
      <c r="D177" s="11"/>
      <c r="E177"/>
      <c r="F177"/>
      <c r="G177"/>
      <c r="H177" s="22"/>
      <c r="I177" s="3"/>
      <c r="J177" s="3"/>
      <c r="K177" s="3"/>
      <c r="L177" s="13"/>
      <c r="M177" s="13"/>
      <c r="N177" s="4"/>
      <c r="O177" s="4"/>
      <c r="P177" s="4"/>
    </row>
    <row r="178" spans="1:16" s="2" customFormat="1">
      <c r="A178"/>
      <c r="B178"/>
      <c r="C178" s="11"/>
      <c r="D178" s="11"/>
      <c r="E178"/>
      <c r="F178"/>
      <c r="G178"/>
      <c r="H178" s="22"/>
      <c r="I178" s="3"/>
      <c r="J178" s="3"/>
      <c r="K178" s="3"/>
      <c r="L178" s="13"/>
      <c r="M178" s="13"/>
      <c r="N178" s="4"/>
      <c r="O178" s="4"/>
      <c r="P178" s="4"/>
    </row>
    <row r="179" spans="1:16" s="2" customFormat="1">
      <c r="A179"/>
      <c r="B179"/>
      <c r="C179" s="11"/>
      <c r="D179" s="11"/>
      <c r="E179"/>
      <c r="F179"/>
      <c r="G179"/>
      <c r="H179" s="22"/>
      <c r="I179" s="3"/>
      <c r="J179" s="3"/>
      <c r="K179" s="3"/>
      <c r="L179" s="13"/>
      <c r="M179" s="13"/>
      <c r="N179" s="4"/>
      <c r="O179" s="4"/>
      <c r="P179" s="4"/>
    </row>
    <row r="180" spans="1:16" s="2" customFormat="1">
      <c r="A180"/>
      <c r="B180"/>
      <c r="C180" s="11"/>
      <c r="D180" s="11"/>
      <c r="E180"/>
      <c r="F180"/>
      <c r="G180"/>
      <c r="H180" s="22"/>
      <c r="I180" s="3"/>
      <c r="J180" s="3"/>
      <c r="K180" s="3"/>
      <c r="L180" s="13"/>
      <c r="M180" s="13"/>
      <c r="N180" s="4"/>
      <c r="O180" s="4"/>
      <c r="P180" s="4"/>
    </row>
    <row r="181" spans="1:16" s="2" customFormat="1">
      <c r="A181"/>
      <c r="B181"/>
      <c r="C181" s="11"/>
      <c r="D181" s="11"/>
      <c r="E181"/>
      <c r="F181"/>
      <c r="G181"/>
      <c r="H181" s="22"/>
      <c r="I181" s="3"/>
      <c r="J181" s="3"/>
      <c r="K181" s="3"/>
      <c r="L181" s="13"/>
      <c r="M181" s="13"/>
      <c r="N181" s="4"/>
      <c r="O181" s="4"/>
      <c r="P181" s="4"/>
    </row>
    <row r="182" spans="1:16" s="2" customFormat="1">
      <c r="A182"/>
      <c r="B182"/>
      <c r="C182" s="11"/>
      <c r="D182" s="11"/>
      <c r="E182"/>
      <c r="F182"/>
      <c r="G182"/>
      <c r="H182" s="22"/>
      <c r="I182" s="3"/>
      <c r="J182" s="3"/>
      <c r="K182" s="3"/>
      <c r="L182" s="13"/>
      <c r="M182" s="13"/>
      <c r="N182" s="4"/>
      <c r="O182" s="4"/>
      <c r="P182" s="4"/>
    </row>
    <row r="183" spans="1:16" s="2" customFormat="1">
      <c r="A183"/>
      <c r="B183"/>
      <c r="C183" s="11"/>
      <c r="D183" s="11"/>
      <c r="E183"/>
      <c r="F183"/>
      <c r="G183"/>
      <c r="H183" s="22"/>
      <c r="I183" s="3"/>
      <c r="J183" s="3"/>
      <c r="K183" s="3"/>
      <c r="L183" s="13"/>
      <c r="M183" s="13"/>
      <c r="N183" s="4"/>
      <c r="O183" s="4"/>
      <c r="P183" s="4"/>
    </row>
    <row r="184" spans="1:16" s="2" customFormat="1">
      <c r="A184"/>
      <c r="B184"/>
      <c r="C184" s="11"/>
      <c r="D184" s="11"/>
      <c r="E184"/>
      <c r="F184"/>
      <c r="G184"/>
      <c r="H184" s="22"/>
      <c r="I184" s="3"/>
      <c r="J184" s="3"/>
      <c r="K184" s="3"/>
      <c r="L184" s="13"/>
      <c r="M184" s="13"/>
      <c r="N184" s="4"/>
      <c r="O184" s="4"/>
      <c r="P184" s="4"/>
    </row>
    <row r="185" spans="1:16" s="2" customFormat="1">
      <c r="A185"/>
      <c r="B185"/>
      <c r="C185" s="11"/>
      <c r="D185" s="11"/>
      <c r="E185"/>
      <c r="F185"/>
      <c r="G185"/>
      <c r="H185" s="22"/>
      <c r="I185" s="3"/>
      <c r="J185" s="3"/>
      <c r="K185" s="3"/>
      <c r="L185" s="13"/>
      <c r="M185" s="13"/>
      <c r="N185" s="4"/>
      <c r="O185" s="4"/>
      <c r="P185" s="4"/>
    </row>
    <row r="186" spans="1:16" s="2" customFormat="1">
      <c r="A186"/>
      <c r="B186"/>
      <c r="C186" s="11"/>
      <c r="D186" s="11"/>
      <c r="E186"/>
      <c r="F186"/>
      <c r="G186"/>
      <c r="H186" s="22"/>
      <c r="I186" s="3"/>
      <c r="J186" s="3"/>
      <c r="K186" s="3"/>
      <c r="L186" s="13"/>
      <c r="M186" s="13"/>
      <c r="N186" s="4"/>
      <c r="O186" s="4"/>
      <c r="P186" s="4"/>
    </row>
    <row r="187" spans="1:16" s="2" customFormat="1">
      <c r="A187"/>
      <c r="B187"/>
      <c r="C187" s="11"/>
      <c r="D187" s="11"/>
      <c r="E187"/>
      <c r="F187"/>
      <c r="G187"/>
      <c r="H187" s="22"/>
      <c r="I187" s="3"/>
      <c r="J187" s="3"/>
      <c r="K187" s="3"/>
      <c r="L187" s="13"/>
      <c r="M187" s="13"/>
      <c r="N187" s="4"/>
      <c r="O187" s="4"/>
      <c r="P187" s="4"/>
    </row>
    <row r="188" spans="1:16" s="2" customFormat="1">
      <c r="A188"/>
      <c r="B188"/>
      <c r="C188" s="11"/>
      <c r="D188" s="11"/>
      <c r="E188"/>
      <c r="F188"/>
      <c r="G188"/>
      <c r="H188" s="22"/>
      <c r="I188" s="3"/>
      <c r="J188" s="3"/>
      <c r="K188" s="3"/>
      <c r="L188" s="13"/>
      <c r="M188" s="13"/>
      <c r="N188" s="4"/>
      <c r="O188" s="4"/>
      <c r="P188" s="4"/>
    </row>
    <row r="189" spans="1:16" s="2" customFormat="1">
      <c r="A189"/>
      <c r="B189"/>
      <c r="C189" s="11"/>
      <c r="D189" s="11"/>
      <c r="E189"/>
      <c r="F189"/>
      <c r="G189"/>
      <c r="H189" s="22"/>
      <c r="I189" s="3"/>
      <c r="J189" s="3"/>
      <c r="K189" s="3"/>
      <c r="L189" s="13"/>
      <c r="M189" s="13"/>
      <c r="N189" s="4"/>
      <c r="O189" s="4"/>
      <c r="P189" s="4"/>
    </row>
    <row r="190" spans="1:16" s="2" customFormat="1">
      <c r="A190"/>
      <c r="B190"/>
      <c r="C190" s="11"/>
      <c r="D190" s="11"/>
      <c r="E190"/>
      <c r="F190"/>
      <c r="G190"/>
      <c r="H190" s="22"/>
      <c r="I190" s="3"/>
      <c r="J190" s="3"/>
      <c r="K190" s="3"/>
      <c r="L190" s="13"/>
      <c r="M190" s="13"/>
      <c r="N190" s="4"/>
      <c r="O190" s="4"/>
      <c r="P190" s="4"/>
    </row>
    <row r="191" spans="1:16" s="2" customFormat="1">
      <c r="A191"/>
      <c r="B191"/>
      <c r="C191" s="11"/>
      <c r="D191" s="11"/>
      <c r="E191"/>
      <c r="F191"/>
      <c r="G191"/>
      <c r="H191" s="22"/>
      <c r="I191" s="3"/>
      <c r="J191" s="3"/>
      <c r="K191" s="3"/>
      <c r="L191" s="13"/>
      <c r="M191" s="13"/>
      <c r="N191" s="4"/>
      <c r="O191" s="4"/>
      <c r="P191" s="4"/>
    </row>
    <row r="192" spans="1:16" s="2" customFormat="1">
      <c r="A192"/>
      <c r="B192"/>
      <c r="C192" s="11"/>
      <c r="D192" s="11"/>
      <c r="E192"/>
      <c r="F192"/>
      <c r="G192"/>
      <c r="H192" s="22"/>
      <c r="I192" s="3"/>
      <c r="J192" s="3"/>
      <c r="K192" s="3"/>
      <c r="L192" s="13"/>
      <c r="M192" s="13"/>
      <c r="N192" s="4"/>
      <c r="O192" s="4"/>
      <c r="P192" s="4"/>
    </row>
    <row r="193" spans="1:16" s="2" customFormat="1">
      <c r="A193"/>
      <c r="B193"/>
      <c r="C193" s="11"/>
      <c r="D193" s="11"/>
      <c r="E193"/>
      <c r="F193"/>
      <c r="G193"/>
      <c r="H193" s="22"/>
      <c r="I193" s="3"/>
      <c r="J193" s="3"/>
      <c r="K193" s="3"/>
      <c r="L193" s="13"/>
      <c r="M193" s="13"/>
      <c r="N193" s="4"/>
      <c r="O193" s="4"/>
      <c r="P193" s="4"/>
    </row>
    <row r="194" spans="1:16" s="2" customFormat="1">
      <c r="A194"/>
      <c r="B194"/>
      <c r="C194" s="11"/>
      <c r="D194" s="11"/>
      <c r="E194"/>
      <c r="F194"/>
      <c r="G194"/>
      <c r="H194" s="22"/>
      <c r="I194" s="3"/>
      <c r="J194" s="3"/>
      <c r="K194" s="3"/>
      <c r="L194" s="13"/>
      <c r="M194" s="13"/>
      <c r="N194" s="4"/>
      <c r="O194" s="4"/>
      <c r="P194" s="4"/>
    </row>
    <row r="195" spans="1:16" s="2" customFormat="1">
      <c r="A195"/>
      <c r="B195"/>
      <c r="C195" s="11"/>
      <c r="D195" s="11"/>
      <c r="E195"/>
      <c r="F195"/>
      <c r="G195"/>
      <c r="H195" s="22"/>
      <c r="I195" s="3"/>
      <c r="J195" s="3"/>
      <c r="K195" s="3"/>
      <c r="L195" s="13"/>
      <c r="M195" s="13"/>
      <c r="N195" s="4"/>
      <c r="O195" s="4"/>
      <c r="P195" s="4"/>
    </row>
    <row r="196" spans="1:16" s="2" customFormat="1">
      <c r="A196"/>
      <c r="B196"/>
      <c r="C196" s="11"/>
      <c r="D196" s="11"/>
      <c r="E196"/>
      <c r="F196"/>
      <c r="G196"/>
      <c r="H196" s="22"/>
      <c r="I196" s="3"/>
      <c r="J196" s="3"/>
      <c r="K196" s="3"/>
      <c r="L196" s="13"/>
      <c r="M196" s="13"/>
      <c r="N196" s="4"/>
      <c r="O196" s="4"/>
      <c r="P196" s="4"/>
    </row>
    <row r="197" spans="1:16" s="2" customFormat="1">
      <c r="A197"/>
      <c r="B197"/>
      <c r="C197" s="11"/>
      <c r="D197" s="11"/>
      <c r="E197"/>
      <c r="F197"/>
      <c r="G197"/>
      <c r="H197" s="22"/>
      <c r="I197" s="3"/>
      <c r="J197" s="3"/>
      <c r="K197" s="3"/>
      <c r="L197" s="13"/>
      <c r="M197" s="13"/>
      <c r="N197" s="4"/>
      <c r="O197" s="4"/>
      <c r="P197" s="4"/>
    </row>
    <row r="198" spans="1:16">
      <c r="C198" s="11"/>
      <c r="D198" s="11"/>
    </row>
    <row r="199" spans="1:16">
      <c r="C199" s="11"/>
      <c r="D199" s="11"/>
    </row>
    <row r="200" spans="1:16">
      <c r="C200" s="11"/>
      <c r="D200" s="11"/>
    </row>
    <row r="201" spans="1:16">
      <c r="C201" s="11"/>
      <c r="D201" s="11"/>
    </row>
    <row r="202" spans="1:16">
      <c r="C202" s="11"/>
      <c r="D202" s="11"/>
    </row>
  </sheetData>
  <autoFilter ref="A6:P110"/>
  <mergeCells count="25">
    <mergeCell ref="D90:D94"/>
    <mergeCell ref="A4:A6"/>
    <mergeCell ref="B4:B6"/>
    <mergeCell ref="C4:C6"/>
    <mergeCell ref="D4:D6"/>
    <mergeCell ref="D82:D83"/>
    <mergeCell ref="E4:H4"/>
    <mergeCell ref="L4:M4"/>
    <mergeCell ref="N4:P4"/>
    <mergeCell ref="E5:H5"/>
    <mergeCell ref="I5:I6"/>
    <mergeCell ref="J5:J6"/>
    <mergeCell ref="K5:K6"/>
    <mergeCell ref="L5:L6"/>
    <mergeCell ref="M5:M6"/>
    <mergeCell ref="N5:O5"/>
    <mergeCell ref="I4:K4"/>
    <mergeCell ref="H82:H83"/>
    <mergeCell ref="D7:D26"/>
    <mergeCell ref="H7:H10"/>
    <mergeCell ref="H25:H26"/>
    <mergeCell ref="D48:D49"/>
    <mergeCell ref="H48:H49"/>
    <mergeCell ref="D80:D81"/>
    <mergeCell ref="H80:H81"/>
  </mergeCells>
  <phoneticPr fontId="6" type="noConversion"/>
  <conditionalFormatting sqref="M7:M74 M95:M110 M76:M89">
    <cfRule type="cellIs" dxfId="3" priority="3" operator="greaterThan">
      <formula>1.999</formula>
    </cfRule>
  </conditionalFormatting>
  <conditionalFormatting sqref="M90:M94">
    <cfRule type="cellIs" dxfId="2" priority="2" operator="greaterThan">
      <formula>1.999</formula>
    </cfRule>
  </conditionalFormatting>
  <conditionalFormatting sqref="M75">
    <cfRule type="cellIs" dxfId="1" priority="1" operator="greaterThan">
      <formula>1.999</formula>
    </cfRule>
  </conditionalFormatting>
  <printOptions horizontalCentered="1"/>
  <pageMargins left="0" right="0" top="0.19685039370078741" bottom="0.19685039370078741" header="0.31496062992125984" footer="0.31496062992125984"/>
  <pageSetup paperSize="8" scale="63" orientation="portrait" cellComments="asDisplayed" r:id="rId1"/>
  <headerFooter>
    <oddFooter>&amp;C&amp;P</oddFooter>
  </headerFooter>
  <rowBreaks count="1" manualBreakCount="1">
    <brk id="8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0"/>
  <sheetViews>
    <sheetView zoomScaleNormal="100" workbookViewId="0">
      <selection activeCell="D12" sqref="D12"/>
    </sheetView>
  </sheetViews>
  <sheetFormatPr defaultRowHeight="16.5"/>
  <cols>
    <col min="2" max="2" width="15" bestFit="1" customWidth="1"/>
    <col min="3" max="3" width="22.875" bestFit="1" customWidth="1"/>
    <col min="4" max="4" width="24.75" bestFit="1" customWidth="1"/>
    <col min="5" max="9" width="11.125" customWidth="1"/>
    <col min="10" max="10" width="28.625" bestFit="1" customWidth="1"/>
    <col min="11" max="11" width="19.5" bestFit="1" customWidth="1"/>
  </cols>
  <sheetData>
    <row r="1" spans="1:13" ht="31.5" customHeight="1">
      <c r="A1" s="1" t="s">
        <v>275</v>
      </c>
      <c r="K1" s="110"/>
    </row>
    <row r="2" spans="1:13" s="5" customFormat="1" ht="17.25" customHeight="1">
      <c r="A2" s="113" t="s">
        <v>222</v>
      </c>
      <c r="J2" s="14"/>
      <c r="K2" s="6"/>
      <c r="L2" s="6"/>
      <c r="M2" s="6"/>
    </row>
    <row r="3" spans="1:13" ht="8.25" customHeight="1" thickBot="1">
      <c r="A3" s="16"/>
      <c r="B3" s="3"/>
      <c r="C3" s="3"/>
      <c r="D3" s="3"/>
      <c r="E3" s="3"/>
      <c r="F3" s="3"/>
      <c r="G3" s="3"/>
      <c r="H3" s="3"/>
      <c r="I3" s="3"/>
    </row>
    <row r="4" spans="1:13" ht="17.25" customHeight="1">
      <c r="A4" s="197" t="s">
        <v>177</v>
      </c>
      <c r="B4" s="198" t="s">
        <v>0</v>
      </c>
      <c r="C4" s="198" t="s">
        <v>1</v>
      </c>
      <c r="D4" s="198" t="s">
        <v>196</v>
      </c>
      <c r="E4" s="198" t="s">
        <v>197</v>
      </c>
      <c r="F4" s="199" t="s">
        <v>198</v>
      </c>
      <c r="G4" s="200" t="s">
        <v>276</v>
      </c>
      <c r="H4" s="200"/>
      <c r="I4" s="200"/>
      <c r="J4" s="198" t="s">
        <v>278</v>
      </c>
      <c r="K4" s="201" t="s">
        <v>224</v>
      </c>
    </row>
    <row r="5" spans="1:13" ht="31.5" customHeight="1">
      <c r="A5" s="202"/>
      <c r="B5" s="188"/>
      <c r="C5" s="188"/>
      <c r="D5" s="188"/>
      <c r="E5" s="188"/>
      <c r="F5" s="116" t="s">
        <v>277</v>
      </c>
      <c r="G5" s="114" t="s">
        <v>199</v>
      </c>
      <c r="H5" s="115" t="s">
        <v>200</v>
      </c>
      <c r="I5" s="115" t="s">
        <v>223</v>
      </c>
      <c r="J5" s="189"/>
      <c r="K5" s="203"/>
    </row>
    <row r="6" spans="1:13">
      <c r="A6" s="204" t="s">
        <v>235</v>
      </c>
      <c r="B6" s="191" t="s">
        <v>249</v>
      </c>
      <c r="C6" s="191" t="s">
        <v>181</v>
      </c>
      <c r="D6" s="191" t="s">
        <v>181</v>
      </c>
      <c r="E6" s="192">
        <v>30</v>
      </c>
      <c r="F6" s="195">
        <v>6</v>
      </c>
      <c r="G6" s="17"/>
      <c r="H6" s="153"/>
      <c r="I6" s="153"/>
      <c r="J6" s="18">
        <f>(F6+I6)/E6</f>
        <v>0.2</v>
      </c>
      <c r="K6" s="205"/>
    </row>
    <row r="7" spans="1:13">
      <c r="A7" s="204"/>
      <c r="B7" s="191" t="s">
        <v>250</v>
      </c>
      <c r="C7" s="191" t="s">
        <v>251</v>
      </c>
      <c r="D7" s="191" t="s">
        <v>251</v>
      </c>
      <c r="E7" s="192">
        <v>50</v>
      </c>
      <c r="F7" s="195">
        <v>10</v>
      </c>
      <c r="G7" s="17"/>
      <c r="H7" s="153"/>
      <c r="I7" s="153"/>
      <c r="J7" s="18">
        <f t="shared" ref="J7:J30" si="0">(F7+I7)/E7</f>
        <v>0.2</v>
      </c>
      <c r="K7" s="205"/>
    </row>
    <row r="8" spans="1:13">
      <c r="A8" s="204"/>
      <c r="B8" s="191" t="s">
        <v>3</v>
      </c>
      <c r="C8" s="191" t="s">
        <v>258</v>
      </c>
      <c r="D8" s="191" t="s">
        <v>178</v>
      </c>
      <c r="E8" s="192">
        <v>30</v>
      </c>
      <c r="F8" s="195">
        <v>2</v>
      </c>
      <c r="G8" s="17"/>
      <c r="H8" s="153"/>
      <c r="I8" s="153"/>
      <c r="J8" s="18">
        <f t="shared" si="0"/>
        <v>6.6666666666666666E-2</v>
      </c>
      <c r="K8" s="205"/>
    </row>
    <row r="9" spans="1:13">
      <c r="A9" s="204"/>
      <c r="B9" s="191" t="s">
        <v>3</v>
      </c>
      <c r="C9" s="191" t="s">
        <v>232</v>
      </c>
      <c r="D9" s="191" t="s">
        <v>259</v>
      </c>
      <c r="E9" s="192">
        <v>50</v>
      </c>
      <c r="F9" s="195">
        <v>21</v>
      </c>
      <c r="G9" s="17"/>
      <c r="H9" s="153"/>
      <c r="I9" s="153"/>
      <c r="J9" s="18">
        <f t="shared" si="0"/>
        <v>0.42</v>
      </c>
      <c r="K9" s="205"/>
    </row>
    <row r="10" spans="1:13">
      <c r="A10" s="206"/>
      <c r="B10" s="191" t="s">
        <v>35</v>
      </c>
      <c r="C10" s="191" t="s">
        <v>46</v>
      </c>
      <c r="D10" s="191" t="s">
        <v>179</v>
      </c>
      <c r="E10" s="192">
        <v>50</v>
      </c>
      <c r="F10" s="195">
        <v>25</v>
      </c>
      <c r="G10" s="17"/>
      <c r="H10" s="153"/>
      <c r="I10" s="153"/>
      <c r="J10" s="18">
        <f t="shared" si="0"/>
        <v>0.5</v>
      </c>
      <c r="K10" s="207"/>
    </row>
    <row r="11" spans="1:13">
      <c r="A11" s="206"/>
      <c r="B11" s="191" t="s">
        <v>53</v>
      </c>
      <c r="C11" s="191" t="s">
        <v>54</v>
      </c>
      <c r="D11" s="191" t="s">
        <v>180</v>
      </c>
      <c r="E11" s="192">
        <v>40</v>
      </c>
      <c r="F11" s="195">
        <v>22</v>
      </c>
      <c r="G11" s="17"/>
      <c r="H11" s="153"/>
      <c r="I11" s="153"/>
      <c r="J11" s="18">
        <f t="shared" si="0"/>
        <v>0.55000000000000004</v>
      </c>
      <c r="K11" s="208"/>
    </row>
    <row r="12" spans="1:13">
      <c r="A12" s="206"/>
      <c r="B12" s="191" t="s">
        <v>77</v>
      </c>
      <c r="C12" s="191" t="s">
        <v>81</v>
      </c>
      <c r="D12" s="191" t="s">
        <v>182</v>
      </c>
      <c r="E12" s="192">
        <v>45</v>
      </c>
      <c r="F12" s="195">
        <v>23</v>
      </c>
      <c r="G12" s="17"/>
      <c r="H12" s="125"/>
      <c r="I12" s="125"/>
      <c r="J12" s="18">
        <f t="shared" si="0"/>
        <v>0.51111111111111107</v>
      </c>
      <c r="K12" s="208"/>
    </row>
    <row r="13" spans="1:13">
      <c r="A13" s="206"/>
      <c r="B13" s="191" t="s">
        <v>77</v>
      </c>
      <c r="C13" s="191" t="s">
        <v>87</v>
      </c>
      <c r="D13" s="191" t="s">
        <v>183</v>
      </c>
      <c r="E13" s="192">
        <v>100</v>
      </c>
      <c r="F13" s="195">
        <v>50</v>
      </c>
      <c r="G13" s="17"/>
      <c r="H13" s="125"/>
      <c r="I13" s="125"/>
      <c r="J13" s="18">
        <f t="shared" si="0"/>
        <v>0.5</v>
      </c>
      <c r="K13" s="208"/>
    </row>
    <row r="14" spans="1:13">
      <c r="A14" s="206"/>
      <c r="B14" s="191" t="s">
        <v>77</v>
      </c>
      <c r="C14" s="191" t="s">
        <v>201</v>
      </c>
      <c r="D14" s="191" t="s">
        <v>184</v>
      </c>
      <c r="E14" s="192">
        <v>80</v>
      </c>
      <c r="F14" s="195">
        <v>39</v>
      </c>
      <c r="G14" s="17"/>
      <c r="H14" s="17"/>
      <c r="I14" s="17"/>
      <c r="J14" s="18">
        <f t="shared" si="0"/>
        <v>0.48749999999999999</v>
      </c>
      <c r="K14" s="208"/>
    </row>
    <row r="15" spans="1:13">
      <c r="A15" s="206"/>
      <c r="B15" s="191" t="s">
        <v>77</v>
      </c>
      <c r="C15" s="191" t="s">
        <v>89</v>
      </c>
      <c r="D15" s="191" t="s">
        <v>185</v>
      </c>
      <c r="E15" s="192">
        <v>30</v>
      </c>
      <c r="F15" s="195">
        <v>12</v>
      </c>
      <c r="G15" s="17"/>
      <c r="H15" s="17"/>
      <c r="I15" s="17"/>
      <c r="J15" s="18">
        <f t="shared" si="0"/>
        <v>0.4</v>
      </c>
      <c r="K15" s="208"/>
    </row>
    <row r="16" spans="1:13">
      <c r="A16" s="206"/>
      <c r="B16" s="191" t="s">
        <v>125</v>
      </c>
      <c r="C16" s="191" t="s">
        <v>130</v>
      </c>
      <c r="D16" s="191" t="s">
        <v>186</v>
      </c>
      <c r="E16" s="192">
        <v>20</v>
      </c>
      <c r="F16" s="195">
        <v>10</v>
      </c>
      <c r="G16" s="17"/>
      <c r="H16" s="153"/>
      <c r="I16" s="153"/>
      <c r="J16" s="18">
        <f t="shared" si="0"/>
        <v>0.5</v>
      </c>
      <c r="K16" s="205"/>
    </row>
    <row r="17" spans="1:11">
      <c r="A17" s="209" t="s">
        <v>248</v>
      </c>
      <c r="B17" s="191" t="s">
        <v>249</v>
      </c>
      <c r="C17" s="191" t="s">
        <v>188</v>
      </c>
      <c r="D17" s="191" t="s">
        <v>188</v>
      </c>
      <c r="E17" s="192">
        <v>20</v>
      </c>
      <c r="F17" s="195">
        <v>1</v>
      </c>
      <c r="G17" s="17"/>
      <c r="H17" s="153"/>
      <c r="I17" s="153"/>
      <c r="J17" s="18">
        <f t="shared" si="0"/>
        <v>0.05</v>
      </c>
      <c r="K17" s="205"/>
    </row>
    <row r="18" spans="1:11">
      <c r="A18" s="210"/>
      <c r="B18" s="191" t="s">
        <v>249</v>
      </c>
      <c r="C18" s="191" t="s">
        <v>191</v>
      </c>
      <c r="D18" s="191" t="s">
        <v>191</v>
      </c>
      <c r="E18" s="193">
        <v>100</v>
      </c>
      <c r="F18" s="196">
        <v>9</v>
      </c>
      <c r="G18" s="17"/>
      <c r="H18" s="153"/>
      <c r="I18" s="153"/>
      <c r="J18" s="18">
        <f t="shared" si="0"/>
        <v>0.09</v>
      </c>
      <c r="K18" s="205"/>
    </row>
    <row r="19" spans="1:11">
      <c r="A19" s="210"/>
      <c r="B19" s="191" t="s">
        <v>249</v>
      </c>
      <c r="C19" s="191" t="s">
        <v>192</v>
      </c>
      <c r="D19" s="191" t="s">
        <v>192</v>
      </c>
      <c r="E19" s="193">
        <v>30</v>
      </c>
      <c r="F19" s="196">
        <v>6</v>
      </c>
      <c r="G19" s="17"/>
      <c r="H19" s="153"/>
      <c r="I19" s="153"/>
      <c r="J19" s="18">
        <f t="shared" si="0"/>
        <v>0.2</v>
      </c>
      <c r="K19" s="205"/>
    </row>
    <row r="20" spans="1:11" ht="16.5" customHeight="1">
      <c r="A20" s="210"/>
      <c r="B20" s="194" t="s">
        <v>3</v>
      </c>
      <c r="C20" s="194" t="s">
        <v>9</v>
      </c>
      <c r="D20" s="194" t="s">
        <v>187</v>
      </c>
      <c r="E20" s="193">
        <v>20</v>
      </c>
      <c r="F20" s="196">
        <v>5</v>
      </c>
      <c r="G20" s="19"/>
      <c r="H20" s="152"/>
      <c r="I20" s="152"/>
      <c r="J20" s="18">
        <f t="shared" si="0"/>
        <v>0.25</v>
      </c>
      <c r="K20" s="205"/>
    </row>
    <row r="21" spans="1:11">
      <c r="A21" s="210"/>
      <c r="B21" s="194" t="s">
        <v>3</v>
      </c>
      <c r="C21" s="194" t="s">
        <v>9</v>
      </c>
      <c r="D21" s="194" t="s">
        <v>247</v>
      </c>
      <c r="E21" s="193">
        <v>40</v>
      </c>
      <c r="F21" s="196">
        <v>15</v>
      </c>
      <c r="G21" s="19"/>
      <c r="H21" s="152"/>
      <c r="I21" s="152"/>
      <c r="J21" s="18">
        <f t="shared" si="0"/>
        <v>0.375</v>
      </c>
      <c r="K21" s="205"/>
    </row>
    <row r="22" spans="1:11">
      <c r="A22" s="210"/>
      <c r="B22" s="194" t="s">
        <v>3</v>
      </c>
      <c r="C22" s="194" t="s">
        <v>273</v>
      </c>
      <c r="D22" s="194" t="s">
        <v>274</v>
      </c>
      <c r="E22" s="193">
        <v>30</v>
      </c>
      <c r="F22" s="196">
        <v>0</v>
      </c>
      <c r="G22" s="19"/>
      <c r="H22" s="152"/>
      <c r="I22" s="152"/>
      <c r="J22" s="18">
        <f t="shared" si="0"/>
        <v>0</v>
      </c>
      <c r="K22" s="205"/>
    </row>
    <row r="23" spans="1:11">
      <c r="A23" s="210"/>
      <c r="B23" s="194" t="s">
        <v>3</v>
      </c>
      <c r="C23" s="194" t="s">
        <v>21</v>
      </c>
      <c r="D23" s="194" t="s">
        <v>189</v>
      </c>
      <c r="E23" s="193">
        <v>50</v>
      </c>
      <c r="F23" s="152">
        <v>3</v>
      </c>
      <c r="G23" s="19"/>
      <c r="H23" s="152"/>
      <c r="I23" s="152"/>
      <c r="J23" s="18">
        <f t="shared" si="0"/>
        <v>0.06</v>
      </c>
      <c r="K23" s="205"/>
    </row>
    <row r="24" spans="1:11">
      <c r="A24" s="210"/>
      <c r="B24" s="194" t="s">
        <v>3</v>
      </c>
      <c r="C24" s="194" t="s">
        <v>233</v>
      </c>
      <c r="D24" s="194" t="s">
        <v>234</v>
      </c>
      <c r="E24" s="193">
        <v>30</v>
      </c>
      <c r="F24" s="152">
        <v>15</v>
      </c>
      <c r="G24" s="19"/>
      <c r="H24" s="152"/>
      <c r="I24" s="152"/>
      <c r="J24" s="18">
        <f t="shared" si="0"/>
        <v>0.5</v>
      </c>
      <c r="K24" s="205"/>
    </row>
    <row r="25" spans="1:11">
      <c r="A25" s="210"/>
      <c r="B25" s="194" t="s">
        <v>3</v>
      </c>
      <c r="C25" s="194" t="s">
        <v>23</v>
      </c>
      <c r="D25" s="194" t="s">
        <v>190</v>
      </c>
      <c r="E25" s="193">
        <v>30</v>
      </c>
      <c r="F25" s="152">
        <v>4</v>
      </c>
      <c r="G25" s="19"/>
      <c r="H25" s="152"/>
      <c r="I25" s="152"/>
      <c r="J25" s="18">
        <f t="shared" si="0"/>
        <v>0.13333333333333333</v>
      </c>
      <c r="K25" s="205"/>
    </row>
    <row r="26" spans="1:11">
      <c r="A26" s="210"/>
      <c r="B26" s="194" t="s">
        <v>35</v>
      </c>
      <c r="C26" s="194" t="s">
        <v>40</v>
      </c>
      <c r="D26" s="194" t="s">
        <v>193</v>
      </c>
      <c r="E26" s="193">
        <v>50</v>
      </c>
      <c r="F26" s="152">
        <v>18</v>
      </c>
      <c r="G26" s="19"/>
      <c r="H26" s="152"/>
      <c r="I26" s="152"/>
      <c r="J26" s="18">
        <f t="shared" si="0"/>
        <v>0.36</v>
      </c>
      <c r="K26" s="205"/>
    </row>
    <row r="27" spans="1:11">
      <c r="A27" s="210"/>
      <c r="B27" s="194" t="s">
        <v>35</v>
      </c>
      <c r="C27" s="194" t="s">
        <v>48</v>
      </c>
      <c r="D27" s="194" t="s">
        <v>206</v>
      </c>
      <c r="E27" s="193">
        <v>100</v>
      </c>
      <c r="F27" s="152">
        <v>50</v>
      </c>
      <c r="G27" s="19"/>
      <c r="H27" s="152"/>
      <c r="I27" s="152"/>
      <c r="J27" s="18">
        <f t="shared" si="0"/>
        <v>0.5</v>
      </c>
      <c r="K27" s="205"/>
    </row>
    <row r="28" spans="1:11">
      <c r="A28" s="210"/>
      <c r="B28" s="194" t="s">
        <v>56</v>
      </c>
      <c r="C28" s="194" t="s">
        <v>59</v>
      </c>
      <c r="D28" s="194" t="s">
        <v>194</v>
      </c>
      <c r="E28" s="193">
        <v>16</v>
      </c>
      <c r="F28" s="152">
        <v>7</v>
      </c>
      <c r="G28" s="19"/>
      <c r="H28" s="152"/>
      <c r="I28" s="152"/>
      <c r="J28" s="18">
        <f t="shared" si="0"/>
        <v>0.4375</v>
      </c>
      <c r="K28" s="205"/>
    </row>
    <row r="29" spans="1:11">
      <c r="A29" s="210"/>
      <c r="B29" s="194" t="s">
        <v>56</v>
      </c>
      <c r="C29" s="194" t="s">
        <v>62</v>
      </c>
      <c r="D29" s="194" t="s">
        <v>195</v>
      </c>
      <c r="E29" s="193">
        <v>50</v>
      </c>
      <c r="F29" s="152">
        <v>11</v>
      </c>
      <c r="G29" s="19"/>
      <c r="H29" s="152"/>
      <c r="I29" s="152"/>
      <c r="J29" s="18">
        <f t="shared" si="0"/>
        <v>0.22</v>
      </c>
      <c r="K29" s="205"/>
    </row>
    <row r="30" spans="1:11" ht="17.25" thickBot="1">
      <c r="A30" s="211"/>
      <c r="B30" s="212" t="s">
        <v>244</v>
      </c>
      <c r="C30" s="212" t="s">
        <v>245</v>
      </c>
      <c r="D30" s="212" t="s">
        <v>246</v>
      </c>
      <c r="E30" s="213">
        <v>30</v>
      </c>
      <c r="F30" s="214">
        <v>30</v>
      </c>
      <c r="G30" s="215"/>
      <c r="H30" s="214"/>
      <c r="I30" s="214"/>
      <c r="J30" s="216">
        <f t="shared" si="0"/>
        <v>1</v>
      </c>
      <c r="K30" s="217"/>
    </row>
  </sheetData>
  <autoFilter ref="A5:K30"/>
  <mergeCells count="10">
    <mergeCell ref="A17:A30"/>
    <mergeCell ref="K4:K5"/>
    <mergeCell ref="J4:J5"/>
    <mergeCell ref="A6:A16"/>
    <mergeCell ref="E4:E5"/>
    <mergeCell ref="G4:I4"/>
    <mergeCell ref="A4:A5"/>
    <mergeCell ref="B4:B5"/>
    <mergeCell ref="C4:C5"/>
    <mergeCell ref="D4:D5"/>
  </mergeCells>
  <phoneticPr fontId="6" type="noConversion"/>
  <conditionalFormatting sqref="J6:J30">
    <cfRule type="cellIs" dxfId="0" priority="1" stopIfTrue="1" operator="greaterThan">
      <formula>99</formula>
    </cfRule>
  </conditionalFormatting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복수전공</vt:lpstr>
      <vt:lpstr>부전공</vt:lpstr>
      <vt:lpstr>연합·연계전공</vt:lpstr>
      <vt:lpstr>복수전공!Print_Area</vt:lpstr>
      <vt:lpstr>부전공!Print_Area</vt:lpstr>
      <vt:lpstr>복수전공!Print_Titles</vt:lpstr>
      <vt:lpstr>부전공!Print_Titles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2023-06-02T01:22:32Z</cp:lastPrinted>
  <dcterms:created xsi:type="dcterms:W3CDTF">2022-05-18T00:30:42Z</dcterms:created>
  <dcterms:modified xsi:type="dcterms:W3CDTF">2026-02-12T06:45:54Z</dcterms:modified>
</cp:coreProperties>
</file>